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2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I8" i="1" l="1"/>
  <c r="F72" i="1" l="1"/>
  <c r="G72" i="1" s="1"/>
  <c r="F69" i="1"/>
  <c r="G69" i="1" s="1"/>
  <c r="F67" i="1"/>
  <c r="G67" i="1" s="1"/>
  <c r="F66" i="1"/>
  <c r="G66" i="1" s="1"/>
  <c r="F65" i="1"/>
  <c r="G65" i="1" s="1"/>
  <c r="G63" i="1"/>
  <c r="F63" i="1"/>
  <c r="F62" i="1"/>
  <c r="G62" i="1" s="1"/>
  <c r="F61" i="1"/>
  <c r="G61" i="1" s="1"/>
  <c r="F57" i="1"/>
  <c r="G57" i="1" s="1"/>
  <c r="F56" i="1"/>
  <c r="G56" i="1" s="1"/>
  <c r="F55" i="1"/>
  <c r="G55" i="1" s="1"/>
  <c r="F54" i="1"/>
  <c r="G54" i="1" s="1"/>
  <c r="F53" i="1"/>
  <c r="G53" i="1" s="1"/>
  <c r="F52" i="1"/>
  <c r="G52" i="1" s="1"/>
  <c r="F51" i="1"/>
  <c r="G51" i="1" s="1"/>
  <c r="F49" i="1"/>
  <c r="G49" i="1" s="1"/>
  <c r="F48" i="1"/>
  <c r="G48" i="1" s="1"/>
  <c r="F47" i="1"/>
  <c r="G47" i="1" s="1"/>
  <c r="F46" i="1"/>
  <c r="G46" i="1" s="1"/>
  <c r="F40" i="1"/>
  <c r="G40" i="1" s="1"/>
  <c r="F39" i="1"/>
  <c r="G39" i="1" s="1"/>
  <c r="F38" i="1"/>
  <c r="G38" i="1" s="1"/>
  <c r="F37" i="1"/>
  <c r="G37" i="1" s="1"/>
  <c r="G36" i="1"/>
  <c r="F36" i="1"/>
  <c r="F35" i="1"/>
  <c r="G35" i="1" s="1"/>
  <c r="F34" i="1"/>
  <c r="G34" i="1" s="1"/>
  <c r="F33" i="1"/>
  <c r="G33" i="1" s="1"/>
  <c r="G32" i="1"/>
  <c r="F32" i="1"/>
  <c r="F31" i="1"/>
  <c r="G31" i="1" s="1"/>
  <c r="F30" i="1"/>
  <c r="G30" i="1" s="1"/>
  <c r="F29" i="1"/>
  <c r="G29" i="1" s="1"/>
  <c r="G28" i="1"/>
  <c r="F28" i="1"/>
  <c r="F27" i="1"/>
  <c r="G27" i="1" s="1"/>
  <c r="F24" i="1"/>
  <c r="G24" i="1" s="1"/>
  <c r="F23" i="1"/>
  <c r="G23" i="1" s="1"/>
  <c r="F22" i="1"/>
  <c r="G22" i="1" s="1"/>
  <c r="F21" i="1"/>
  <c r="G21" i="1" s="1"/>
  <c r="G20" i="1"/>
  <c r="F20" i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G12" i="1"/>
  <c r="F12" i="1"/>
  <c r="F11" i="1"/>
  <c r="G11" i="1" s="1"/>
  <c r="E7" i="1"/>
  <c r="D7" i="1"/>
  <c r="F70" i="1" s="1"/>
  <c r="G70" i="1" s="1"/>
  <c r="C7" i="1"/>
  <c r="H4" i="1"/>
  <c r="D3" i="1"/>
  <c r="M2" i="1"/>
  <c r="C1" i="1"/>
  <c r="F45" i="1" l="1"/>
  <c r="F64" i="1"/>
  <c r="F9" i="1" s="1"/>
  <c r="J12" i="1"/>
  <c r="J20" i="1"/>
  <c r="J28" i="1"/>
  <c r="J32" i="1"/>
  <c r="J18" i="1"/>
  <c r="J24" i="1"/>
  <c r="J30" i="1"/>
  <c r="J34" i="1"/>
  <c r="J11" i="1"/>
  <c r="G10" i="1"/>
  <c r="J16" i="1"/>
  <c r="H16" i="1"/>
  <c r="H19" i="1"/>
  <c r="J19" i="1"/>
  <c r="J22" i="1"/>
  <c r="H22" i="1"/>
  <c r="J27" i="1"/>
  <c r="G26" i="1"/>
  <c r="H31" i="1"/>
  <c r="J31" i="1"/>
  <c r="J14" i="1"/>
  <c r="H14" i="1"/>
  <c r="H13" i="1"/>
  <c r="J13" i="1"/>
  <c r="H15" i="1"/>
  <c r="J15" i="1"/>
  <c r="H17" i="1"/>
  <c r="J17" i="1"/>
  <c r="H21" i="1"/>
  <c r="J21" i="1"/>
  <c r="H23" i="1"/>
  <c r="J23" i="1"/>
  <c r="H29" i="1"/>
  <c r="J29" i="1"/>
  <c r="H33" i="1"/>
  <c r="J33" i="1"/>
  <c r="F74" i="1"/>
  <c r="F60" i="1"/>
  <c r="G60" i="1" s="1"/>
  <c r="H60" i="1" s="1"/>
  <c r="F59" i="1"/>
  <c r="H43" i="1"/>
  <c r="J43" i="1" s="1"/>
  <c r="F73" i="1"/>
  <c r="G73" i="1" s="1"/>
  <c r="F71" i="1"/>
  <c r="G71" i="1" s="1"/>
  <c r="F42" i="1"/>
  <c r="H12" i="1"/>
  <c r="H18" i="1"/>
  <c r="H20" i="1"/>
  <c r="H24" i="1"/>
  <c r="H28" i="1"/>
  <c r="H30" i="1"/>
  <c r="H32" i="1"/>
  <c r="H34" i="1"/>
  <c r="J35" i="1"/>
  <c r="H35" i="1"/>
  <c r="H36" i="1"/>
  <c r="H38" i="1"/>
  <c r="J38" i="1"/>
  <c r="H40" i="1"/>
  <c r="J40" i="1"/>
  <c r="J46" i="1"/>
  <c r="G45" i="1"/>
  <c r="J49" i="1"/>
  <c r="H49" i="1"/>
  <c r="H52" i="1"/>
  <c r="J52" i="1"/>
  <c r="H54" i="1"/>
  <c r="J54" i="1"/>
  <c r="H56" i="1"/>
  <c r="J56" i="1"/>
  <c r="J62" i="1"/>
  <c r="H62" i="1"/>
  <c r="H63" i="1"/>
  <c r="J66" i="1"/>
  <c r="H66" i="1"/>
  <c r="H67" i="1"/>
  <c r="H69" i="1"/>
  <c r="J70" i="1"/>
  <c r="H70" i="1"/>
  <c r="F10" i="1"/>
  <c r="F26" i="1"/>
  <c r="J37" i="1"/>
  <c r="H37" i="1"/>
  <c r="J39" i="1"/>
  <c r="H39" i="1"/>
  <c r="J47" i="1"/>
  <c r="H47" i="1"/>
  <c r="H48" i="1"/>
  <c r="J51" i="1"/>
  <c r="G50" i="1"/>
  <c r="J53" i="1"/>
  <c r="H53" i="1"/>
  <c r="J55" i="1"/>
  <c r="H55" i="1"/>
  <c r="J57" i="1"/>
  <c r="H57" i="1"/>
  <c r="H61" i="1"/>
  <c r="J72" i="1"/>
  <c r="H72" i="1"/>
  <c r="J36" i="1"/>
  <c r="J48" i="1"/>
  <c r="F50" i="1"/>
  <c r="J61" i="1"/>
  <c r="J63" i="1"/>
  <c r="G64" i="1"/>
  <c r="G9" i="1" s="1"/>
  <c r="J65" i="1"/>
  <c r="J67" i="1"/>
  <c r="J69" i="1"/>
  <c r="H65" i="1" l="1"/>
  <c r="H64" i="1" s="1"/>
  <c r="H9" i="1" s="1"/>
  <c r="H51" i="1"/>
  <c r="H50" i="1" s="1"/>
  <c r="J50" i="1"/>
  <c r="J45" i="1"/>
  <c r="H71" i="1"/>
  <c r="J71" i="1"/>
  <c r="J60" i="1"/>
  <c r="J58" i="1" s="1"/>
  <c r="H27" i="1"/>
  <c r="H26" i="1" s="1"/>
  <c r="J10" i="1"/>
  <c r="J64" i="1"/>
  <c r="J9" i="1" s="1"/>
  <c r="H46" i="1"/>
  <c r="H45" i="1" s="1"/>
  <c r="G42" i="1"/>
  <c r="F41" i="1"/>
  <c r="H73" i="1"/>
  <c r="J73" i="1"/>
  <c r="G59" i="1"/>
  <c r="F58" i="1"/>
  <c r="F44" i="1" s="1"/>
  <c r="F68" i="1"/>
  <c r="G74" i="1"/>
  <c r="J26" i="1"/>
  <c r="H11" i="1"/>
  <c r="H10" i="1" s="1"/>
  <c r="M9" i="1" l="1"/>
  <c r="J74" i="1"/>
  <c r="J68" i="1" s="1"/>
  <c r="G68" i="1"/>
  <c r="J44" i="1"/>
  <c r="F25" i="1"/>
  <c r="F7" i="1" s="1"/>
  <c r="F8" i="1" s="1"/>
  <c r="H59" i="1"/>
  <c r="G58" i="1"/>
  <c r="G44" i="1" s="1"/>
  <c r="J42" i="1"/>
  <c r="J41" i="1" s="1"/>
  <c r="J25" i="1" s="1"/>
  <c r="G41" i="1"/>
  <c r="G25" i="1" s="1"/>
  <c r="J7" i="1" l="1"/>
  <c r="J8" i="1" s="1"/>
  <c r="G7" i="1"/>
  <c r="G8" i="1" s="1"/>
  <c r="K8" i="1" s="1"/>
  <c r="H42" i="1"/>
  <c r="H41" i="1" s="1"/>
  <c r="H25" i="1" s="1"/>
  <c r="H58" i="1"/>
  <c r="H44" i="1" s="1"/>
  <c r="H74" i="1"/>
  <c r="H68" i="1" s="1"/>
  <c r="L8" i="1" l="1"/>
  <c r="L62" i="1"/>
  <c r="I7" i="1"/>
  <c r="H7" i="1"/>
  <c r="M6" i="1" l="1"/>
  <c r="H8" i="1"/>
  <c r="K6" i="1"/>
</calcChain>
</file>

<file path=xl/sharedStrings.xml><?xml version="1.0" encoding="utf-8"?>
<sst xmlns="http://schemas.openxmlformats.org/spreadsheetml/2006/main" count="157" uniqueCount="154">
  <si>
    <t xml:space="preserve">Размер платы за содержание жилых помещений многоквартирных домов </t>
  </si>
  <si>
    <t>на</t>
  </si>
  <si>
    <t>год</t>
  </si>
  <si>
    <t>дом</t>
  </si>
  <si>
    <t>№ п/п</t>
  </si>
  <si>
    <t>Перечень услуг и работ</t>
  </si>
  <si>
    <t>Общая площадь, кв.м.</t>
  </si>
  <si>
    <t>Всего расходов,  без НДС руб</t>
  </si>
  <si>
    <t>Расходы по содержанию и ремонту общего имущества многоквартирных домов на 1м2 общей площади помещений в месяц, руб.</t>
  </si>
  <si>
    <t>Итого расходы, на 1 кв.м. руб. в месяц (НДС 20%)</t>
  </si>
  <si>
    <t>Всего</t>
  </si>
  <si>
    <t>Общая площадь жилых помещений</t>
  </si>
  <si>
    <t>Нежилые встроено-пристроеные, относящиеся к общему имуществу</t>
  </si>
  <si>
    <t>%</t>
  </si>
  <si>
    <t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 за коммунальные ресурсы, потребляемые при использовании и  содержании общего имущества в многоквартирном доме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</si>
  <si>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</si>
  <si>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 xml:space="preserve">Справочно </t>
  </si>
  <si>
    <t>Плата за коммунальные ресурсы, потребляемые при использовании и  содержании общего имущества в многоквартирном доме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</si>
  <si>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</si>
  <si>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</si>
  <si>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</si>
  <si>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</si>
  <si>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</si>
  <si>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</si>
  <si>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</si>
  <si>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</si>
  <si>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</si>
  <si>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</si>
  <si>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</si>
  <si>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</si>
  <si>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</si>
  <si>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</si>
  <si>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</si>
  <si>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</si>
  <si>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</si>
  <si>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</si>
  <si>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</si>
  <si>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</si>
  <si>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</si>
  <si>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</si>
  <si>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</si>
  <si>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</si>
  <si>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</si>
  <si>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</si>
  <si>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</si>
  <si>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</si>
  <si>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</si>
  <si>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</si>
  <si>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</si>
  <si>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</si>
  <si>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</si>
  <si>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</si>
  <si>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</si>
  <si>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</si>
  <si>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</si>
  <si>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</si>
  <si>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</si>
  <si>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</si>
  <si>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</si>
  <si>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</si>
  <si>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</si>
  <si>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</si>
  <si>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</si>
  <si>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</si>
  <si>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</si>
  <si>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</si>
  <si>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</si>
  <si>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</si>
  <si>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</si>
  <si>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</si>
  <si>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</si>
  <si>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</si>
  <si>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</si>
  <si>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</si>
  <si>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</si>
  <si>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</si>
  <si>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</si>
  <si>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</si>
  <si>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</si>
  <si>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</si>
  <si>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</si>
  <si>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</si>
  <si>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</si>
  <si>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</si>
  <si>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</si>
  <si>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</si>
  <si>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</si>
  <si>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</si>
  <si>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</si>
  <si>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</si>
  <si>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</si>
  <si>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</si>
  <si>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</si>
  <si>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</si>
  <si>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</si>
  <si>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</si>
  <si>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</si>
  <si>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</si>
  <si>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</si>
  <si>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</si>
  <si>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</si>
  <si>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</si>
  <si>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</si>
  <si>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</si>
  <si>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</si>
  <si>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</si>
  <si>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</si>
  <si>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</si>
  <si>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</si>
  <si>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</si>
  <si>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</si>
  <si>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</si>
  <si>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</si>
  <si>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</si>
  <si>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</si>
  <si>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обеспецению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</si>
  <si>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</si>
  <si>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</si>
  <si>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</si>
  <si>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</si>
  <si>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</si>
  <si>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</si>
  <si>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</si>
  <si>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</si>
  <si>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</si>
  <si>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</si>
  <si>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</si>
  <si>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4.1.</t>
  </si>
  <si>
    <t>Холодная вода</t>
  </si>
  <si>
    <t>4.2.</t>
  </si>
  <si>
    <t>Горячая вода</t>
  </si>
  <si>
    <t>4.3.</t>
  </si>
  <si>
    <t>Электроэнергия</t>
  </si>
  <si>
    <t>5.</t>
  </si>
  <si>
    <t>Плата за управление многоквартирным домом</t>
  </si>
  <si>
    <t>5.1.</t>
  </si>
  <si>
    <t>Снятие показаний приборов учета</t>
  </si>
  <si>
    <t>5.2.</t>
  </si>
  <si>
    <t>Функции регистрационного учета граждан</t>
  </si>
  <si>
    <t>5.3.</t>
  </si>
  <si>
    <t>Взыскание задолженности</t>
  </si>
  <si>
    <t>5.4.</t>
  </si>
  <si>
    <t>Услуги по начислению, сбору платежей, доставке квитанций</t>
  </si>
  <si>
    <t>5.5.</t>
  </si>
  <si>
    <t>Изготовление (восстановление) технической документации</t>
  </si>
  <si>
    <t>5.6.</t>
  </si>
  <si>
    <t>Прочие работы и услуги по управлению многоквартирными домами, в том числе взыскание задолженности</t>
  </si>
  <si>
    <t xml:space="preserve">В соответствии с п.7  ст.156 Жилищного кодекса РФ, размер платы  за содержание жилого помещения  определяется общим собранием собственников помещений, за исключением размера расходов на оплату коммунальных ресурсов, потребляемых при использовании и содержании общего имущества, определяемых в соответствии с частью 9.2 настоящей статьи.   </t>
  </si>
  <si>
    <t>Исполнитель:</t>
  </si>
  <si>
    <t>ФИО полностью</t>
  </si>
  <si>
    <t>подпись</t>
  </si>
  <si>
    <t>телефон</t>
  </si>
  <si>
    <t xml:space="preserve">Итого расходы, на 1 кв.м. руб. в месяц </t>
  </si>
  <si>
    <t>Академическая, 30 на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</si>
</sst>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"/>
    <numFmt numFmtId="166" formatCode="0.000"/>
  </numFmts>
  <fonts count="17">
    <font>
      <sz val="11"/>
      <color theme="1"/>
      <name val="Calibri"/>
      <family val="2"/>
      <scheme val="minor"/>
    </font>
    <font>
      <b/>
      <i/>
      <sz val="10"/>
      <name val="Helvetica Narrow"/>
      <family val="2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Fill="1"/>
    <xf numFmtId="0" fontId="2" fillId="0" borderId="1" xfId="0" applyFont="1" applyFill="1" applyBorder="1"/>
    <xf numFmtId="0" fontId="3" fillId="2" borderId="1" xfId="0" applyFont="1" applyFill="1" applyBorder="1"/>
    <xf numFmtId="0" fontId="2" fillId="0" borderId="0" xfId="0" applyFont="1" applyFill="1" applyBorder="1"/>
    <xf numFmtId="0" fontId="4" fillId="0" borderId="0" xfId="0" applyFont="1" applyFill="1"/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4" fontId="4" fillId="0" borderId="0" xfId="0" applyNumberFormat="1" applyFont="1" applyFill="1"/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1" fontId="6" fillId="0" borderId="3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2" borderId="0" xfId="0" applyFont="1" applyFill="1"/>
    <xf numFmtId="49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/>
    <xf numFmtId="0" fontId="8" fillId="0" borderId="4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wrapText="1"/>
    </xf>
    <xf numFmtId="4" fontId="6" fillId="0" borderId="0" xfId="0" applyNumberFormat="1" applyFont="1" applyFill="1" applyAlignment="1"/>
    <xf numFmtId="164" fontId="6" fillId="0" borderId="0" xfId="0" applyNumberFormat="1" applyFont="1" applyFill="1" applyAlignment="1"/>
    <xf numFmtId="0" fontId="6" fillId="0" borderId="0" xfId="0" applyFont="1" applyFill="1" applyAlignment="1"/>
    <xf numFmtId="4" fontId="7" fillId="3" borderId="5" xfId="0" applyNumberFormat="1" applyFont="1" applyFill="1" applyBorder="1"/>
    <xf numFmtId="0" fontId="5" fillId="0" borderId="6" xfId="0" applyFont="1" applyFill="1" applyBorder="1"/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/>
    <xf numFmtId="4" fontId="6" fillId="0" borderId="0" xfId="0" applyNumberFormat="1" applyFont="1" applyFill="1"/>
    <xf numFmtId="0" fontId="6" fillId="0" borderId="4" xfId="0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vertical="center"/>
    </xf>
    <xf numFmtId="0" fontId="6" fillId="0" borderId="4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/>
    <xf numFmtId="16" fontId="4" fillId="0" borderId="4" xfId="0" applyNumberFormat="1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left" wrapText="1"/>
    </xf>
    <xf numFmtId="4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/>
    <xf numFmtId="0" fontId="4" fillId="0" borderId="4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wrapText="1"/>
    </xf>
    <xf numFmtId="4" fontId="11" fillId="0" borderId="0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Fill="1" applyAlignment="1">
      <alignment vertical="center" wrapText="1"/>
    </xf>
    <xf numFmtId="0" fontId="11" fillId="0" borderId="0" xfId="0" applyFont="1" applyFill="1" applyAlignment="1">
      <alignment wrapText="1"/>
    </xf>
    <xf numFmtId="166" fontId="11" fillId="0" borderId="0" xfId="0" applyNumberFormat="1" applyFont="1" applyFill="1" applyAlignment="1">
      <alignment wrapText="1"/>
    </xf>
    <xf numFmtId="4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horizontal="center" vertical="center"/>
    </xf>
    <xf numFmtId="0" fontId="12" fillId="0" borderId="4" xfId="0" applyFont="1" applyFill="1" applyBorder="1" applyAlignment="1">
      <alignment horizontal="center" vertical="top"/>
    </xf>
    <xf numFmtId="166" fontId="12" fillId="0" borderId="4" xfId="0" applyNumberFormat="1" applyFont="1" applyFill="1" applyBorder="1" applyAlignment="1">
      <alignment horizontal="left" vertical="center" wrapText="1"/>
    </xf>
    <xf numFmtId="4" fontId="1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166" fontId="12" fillId="0" borderId="0" xfId="0" applyNumberFormat="1" applyFont="1" applyFill="1"/>
    <xf numFmtId="166" fontId="4" fillId="0" borderId="4" xfId="0" applyNumberFormat="1" applyFont="1" applyFill="1" applyBorder="1" applyAlignment="1">
      <alignment horizontal="left" vertical="center" wrapText="1"/>
    </xf>
    <xf numFmtId="166" fontId="6" fillId="0" borderId="4" xfId="0" applyNumberFormat="1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4" fontId="13" fillId="2" borderId="4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4" fontId="13" fillId="0" borderId="0" xfId="0" applyNumberFormat="1" applyFont="1" applyFill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4" fontId="12" fillId="4" borderId="4" xfId="0" applyNumberFormat="1" applyFont="1" applyFill="1" applyBorder="1" applyAlignment="1">
      <alignment horizontal="center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166" fontId="12" fillId="0" borderId="4" xfId="0" applyNumberFormat="1" applyFont="1" applyFill="1" applyBorder="1" applyAlignment="1">
      <alignment vertical="center" wrapText="1"/>
    </xf>
    <xf numFmtId="166" fontId="12" fillId="0" borderId="4" xfId="0" applyNumberFormat="1" applyFont="1" applyFill="1" applyBorder="1" applyAlignment="1">
      <alignment wrapText="1"/>
    </xf>
    <xf numFmtId="0" fontId="6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4" fontId="6" fillId="5" borderId="0" xfId="0" applyNumberFormat="1" applyFont="1" applyFill="1" applyBorder="1" applyAlignment="1">
      <alignment horizontal="center" vertical="center" wrapText="1"/>
    </xf>
    <xf numFmtId="0" fontId="4" fillId="5" borderId="0" xfId="0" applyFont="1" applyFill="1" applyBorder="1"/>
    <xf numFmtId="0" fontId="5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4" fontId="4" fillId="0" borderId="0" xfId="0" applyNumberFormat="1" applyFont="1" applyFill="1" applyBorder="1"/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3" xfId="0" applyFont="1" applyFill="1" applyBorder="1" applyAlignment="1">
      <alignment wrapText="1"/>
    </xf>
    <xf numFmtId="0" fontId="4" fillId="0" borderId="3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14" fillId="0" borderId="0" xfId="0" applyFont="1" applyFill="1"/>
    <xf numFmtId="4" fontId="14" fillId="0" borderId="0" xfId="0" applyNumberFormat="1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" fontId="5" fillId="2" borderId="0" xfId="0" applyNumberFormat="1" applyFont="1" applyFill="1" applyAlignment="1">
      <alignment horizontal="center" vertical="center"/>
    </xf>
    <xf numFmtId="0" fontId="5" fillId="0" borderId="0" xfId="0" applyFont="1" applyFill="1"/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63\&#1074;&#1088;&#1077;&#1084;&#1077;&#1085;&#1085;&#1099;&#1081;%20&#1086;&#1073;&#1084;&#1077;&#1085;%20&#1091;&#1082;\&#1054;&#1058;&#1044;&#1045;&#1051;&#1068;&#1053;&#1067;&#1045;%20&#1044;&#1054;&#1052;&#1040;%20&#1056;&#1040;&#1057;&#1063;&#1045;&#1058;&#1067;\&#1040;&#1082;&#1072;&#1076;&#1077;&#1084;&#1080;&#1095;&#1077;&#1089;&#1082;&#1072;&#1103;,%2030\&#1040;&#1082;&#1072;&#1076;&#1077;&#1084;&#1080;&#1095;&#1077;&#1089;&#1082;&#1072;&#1103;%2030%20%20&#1089;%20&#1058;&#1041;&#1054;%201,10%20%20&#1080;%20&#1080;&#1079;&#1084;.%20&#1048;&#1042;&#1062;%20%20%20%20&#1053;&#1054;&#1042;&#1067;&#104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4"/>
  <sheetViews>
    <sheetView tabSelected="1" workbookViewId="0">
      <selection activeCell="I10" sqref="I10"/>
    </sheetView>
  </sheetViews>
  <sheetFormatPr defaultColWidth="9.08984375" defaultRowHeight="14"/>
  <cols>
    <col min="1" max="1" width="8.36328125" style="61" customWidth="1"/>
    <col min="2" max="2" width="88.1796875" style="5" customWidth="1"/>
    <col min="3" max="4" width="12.6328125" style="5" hidden="1" customWidth="1"/>
    <col min="5" max="5" width="14.08984375" style="5" hidden="1" customWidth="1"/>
    <col min="6" max="6" width="16" style="14" hidden="1" customWidth="1"/>
    <col min="7" max="7" width="16" style="5" hidden="1" customWidth="1"/>
    <col min="8" max="8" width="22.36328125" style="5" hidden="1" customWidth="1"/>
    <col min="9" max="9" width="16.36328125" style="5" customWidth="1"/>
    <col min="10" max="10" width="16.36328125" style="112" hidden="1" customWidth="1"/>
    <col min="11" max="11" width="10.54296875" style="5" hidden="1" customWidth="1"/>
    <col min="12" max="12" width="10.08984375" style="5" hidden="1" customWidth="1"/>
    <col min="13" max="13" width="10.453125" style="5" hidden="1" customWidth="1"/>
    <col min="14" max="14" width="10" style="5" hidden="1" customWidth="1"/>
    <col min="15" max="15" width="11.36328125" style="5" hidden="1" customWidth="1"/>
    <col min="16" max="16" width="10.90625" style="8" hidden="1" customWidth="1"/>
    <col min="17" max="20" width="0" style="5" hidden="1" customWidth="1"/>
    <col min="21" max="16384" width="9.08984375" style="5"/>
  </cols>
  <sheetData>
    <row r="1" spans="1:17" ht="15.75" customHeight="1" thickBot="1">
      <c r="A1" s="1"/>
      <c r="B1" s="1"/>
      <c r="C1" s="2" t="e">
        <f>#REF!</f>
        <v>#REF!</v>
      </c>
      <c r="D1" s="2"/>
      <c r="E1" s="2"/>
      <c r="F1" s="3"/>
      <c r="G1" s="4"/>
      <c r="I1" s="6"/>
      <c r="J1" s="7"/>
      <c r="K1" s="6"/>
    </row>
    <row r="2" spans="1:17" ht="15" customHeight="1" thickBot="1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9"/>
      <c r="K2" s="10"/>
      <c r="M2" s="11">
        <f>22.41</f>
        <v>22.41</v>
      </c>
    </row>
    <row r="3" spans="1:17">
      <c r="A3" s="10"/>
      <c r="B3" s="10"/>
      <c r="C3" s="10" t="s">
        <v>1</v>
      </c>
      <c r="D3" s="12" t="e">
        <f>#REF!</f>
        <v>#REF!</v>
      </c>
      <c r="E3" s="10" t="s">
        <v>2</v>
      </c>
      <c r="F3" s="13"/>
      <c r="G3" s="10"/>
      <c r="H3" s="10"/>
      <c r="I3" s="10"/>
      <c r="J3" s="9"/>
      <c r="K3" s="10"/>
    </row>
    <row r="4" spans="1:17" ht="14.5" thickBot="1">
      <c r="A4" s="10"/>
      <c r="B4" s="10" t="s">
        <v>153</v>
      </c>
      <c r="C4" s="10"/>
      <c r="D4" s="10"/>
      <c r="E4" s="10"/>
      <c r="G4" s="10" t="s">
        <v>3</v>
      </c>
      <c r="H4" s="15" t="e">
        <f>#REF!</f>
        <v>#REF!</v>
      </c>
      <c r="I4" s="10"/>
      <c r="J4" s="9"/>
      <c r="K4" s="10"/>
    </row>
    <row r="5" spans="1:17" ht="16.5" customHeight="1" thickBot="1">
      <c r="A5" s="118" t="s">
        <v>4</v>
      </c>
      <c r="B5" s="118" t="s">
        <v>5</v>
      </c>
      <c r="C5" s="119" t="s">
        <v>6</v>
      </c>
      <c r="D5" s="119"/>
      <c r="E5" s="119"/>
      <c r="F5" s="120" t="s">
        <v>7</v>
      </c>
      <c r="G5" s="118" t="s">
        <v>7</v>
      </c>
      <c r="H5" s="118" t="s">
        <v>8</v>
      </c>
      <c r="I5" s="118" t="s">
        <v>152</v>
      </c>
      <c r="J5" s="113" t="s">
        <v>9</v>
      </c>
      <c r="K5" s="16"/>
      <c r="L5" s="5">
        <v>1.05</v>
      </c>
      <c r="M5" s="17">
        <v>18.329999999999998</v>
      </c>
      <c r="N5" s="5">
        <v>1.25</v>
      </c>
    </row>
    <row r="6" spans="1:17" ht="93.5" thickBot="1">
      <c r="A6" s="118"/>
      <c r="B6" s="118"/>
      <c r="C6" s="18" t="s">
        <v>10</v>
      </c>
      <c r="D6" s="18" t="s">
        <v>11</v>
      </c>
      <c r="E6" s="18" t="s">
        <v>12</v>
      </c>
      <c r="F6" s="120"/>
      <c r="G6" s="118"/>
      <c r="H6" s="118"/>
      <c r="I6" s="118"/>
      <c r="J6" s="113"/>
      <c r="K6" s="19" t="e">
        <f>H7*1.18</f>
        <v>#REF!</v>
      </c>
      <c r="L6" s="20"/>
      <c r="M6" s="21">
        <f>I8*100/M5</f>
        <v>116.25750136388436</v>
      </c>
      <c r="N6" s="22" t="s">
        <v>13</v>
      </c>
      <c r="O6" s="8"/>
      <c r="P6" s="23">
        <v>122.26</v>
      </c>
      <c r="Q6" s="24" t="s">
        <v>13</v>
      </c>
    </row>
    <row r="7" spans="1:17" s="33" customFormat="1" ht="56" hidden="1">
      <c r="A7" s="25"/>
      <c r="B7" s="26" t="s">
        <v>14</v>
      </c>
      <c r="C7" s="27" t="e">
        <f>D7+E7</f>
        <v>#REF!</v>
      </c>
      <c r="D7" s="27" t="e">
        <f>#REF!</f>
        <v>#REF!</v>
      </c>
      <c r="E7" s="27" t="e">
        <f>#REF!</f>
        <v>#REF!</v>
      </c>
      <c r="F7" s="28" t="e">
        <f>F10+F25+F44+F68+F64</f>
        <v>#REF!</v>
      </c>
      <c r="G7" s="29" t="e">
        <f>G10+G25+G44+G68+G64+G75</f>
        <v>#REF!</v>
      </c>
      <c r="H7" s="29" t="e">
        <f>H10+H25+H44+H68+H64+H75</f>
        <v>#REF!</v>
      </c>
      <c r="I7" s="29">
        <f>I10+I25+I44+I68+I64+I75</f>
        <v>21.610000000000003</v>
      </c>
      <c r="J7" s="30" t="e">
        <f>J10+J25+J44+J68+J64+J75</f>
        <v>#REF!</v>
      </c>
      <c r="K7" s="31"/>
      <c r="L7" s="32"/>
      <c r="N7" s="34"/>
    </row>
    <row r="8" spans="1:17" s="33" customFormat="1" ht="56">
      <c r="A8" s="25"/>
      <c r="B8" s="35" t="s">
        <v>15</v>
      </c>
      <c r="C8" s="27"/>
      <c r="D8" s="27"/>
      <c r="E8" s="27"/>
      <c r="F8" s="36" t="e">
        <f>F7-F9</f>
        <v>#REF!</v>
      </c>
      <c r="G8" s="37" t="e">
        <f>G7-G9</f>
        <v>#REF!</v>
      </c>
      <c r="H8" s="37" t="e">
        <f>H7-H9</f>
        <v>#REF!</v>
      </c>
      <c r="I8" s="37">
        <f>I10+I25+I44+I68</f>
        <v>21.310000000000002</v>
      </c>
      <c r="J8" s="38" t="e">
        <f>J7-J9</f>
        <v>#REF!</v>
      </c>
      <c r="K8" s="39" t="e">
        <f>G8/C7/12*1.18</f>
        <v>#REF!</v>
      </c>
      <c r="L8" s="31" t="e">
        <f>(G8-G59)/12/C7*1.2</f>
        <v>#REF!</v>
      </c>
      <c r="M8" s="40"/>
      <c r="N8" s="34"/>
    </row>
    <row r="9" spans="1:17" s="33" customFormat="1" ht="28" hidden="1">
      <c r="A9" s="26" t="s">
        <v>16</v>
      </c>
      <c r="B9" s="26" t="s">
        <v>17</v>
      </c>
      <c r="C9" s="27"/>
      <c r="D9" s="27"/>
      <c r="E9" s="27"/>
      <c r="F9" s="28" t="e">
        <f>F64</f>
        <v>#REF!</v>
      </c>
      <c r="G9" s="29" t="e">
        <f>G64</f>
        <v>#REF!</v>
      </c>
      <c r="H9" s="29">
        <f t="shared" ref="H9:J9" si="0">H64</f>
        <v>0.25423728813559326</v>
      </c>
      <c r="I9" s="29">
        <v>0.3</v>
      </c>
      <c r="J9" s="30" t="e">
        <f t="shared" si="0"/>
        <v>#REF!</v>
      </c>
      <c r="K9" s="31"/>
      <c r="L9" s="41"/>
      <c r="M9" s="40" t="e">
        <f>(F26+F33+F40+F41+F45+F50+F58+F62+F68+#REF!+#REF!+#REF!+#REF!)*#REF!/#REF!/12*1.18</f>
        <v>#REF!</v>
      </c>
      <c r="N9" s="34"/>
    </row>
    <row r="10" spans="1:17" s="33" customFormat="1" ht="31.5" customHeight="1">
      <c r="A10" s="42" t="s">
        <v>18</v>
      </c>
      <c r="B10" s="43" t="s">
        <v>19</v>
      </c>
      <c r="C10" s="44"/>
      <c r="D10" s="27"/>
      <c r="E10" s="27"/>
      <c r="F10" s="36" t="e">
        <f>F11+F12+F13+F14+F15+F16+F17+F18+F19+F20+F21+F22+F23+F24</f>
        <v>#REF!</v>
      </c>
      <c r="G10" s="37" t="e">
        <f>G11+G12+G13+G14+G15+G16+G17+G18+G19+G20+G21+G22+G23+G24</f>
        <v>#REF!</v>
      </c>
      <c r="H10" s="37">
        <f>H11+H12+H13+H14+H15+H16+H17+H18+H19+H20+H21+H22+H23+H24</f>
        <v>3.5677966101694918</v>
      </c>
      <c r="I10" s="37">
        <v>4.21</v>
      </c>
      <c r="J10" s="45" t="e">
        <f>J11+J12+J13+J14+J15+J16+J17+J18+J19+J20+J21+J22+J23+J24</f>
        <v>#REF!</v>
      </c>
      <c r="K10" s="31"/>
      <c r="L10" s="41"/>
      <c r="N10" s="46"/>
    </row>
    <row r="11" spans="1:17" ht="15.5">
      <c r="A11" s="47" t="s">
        <v>20</v>
      </c>
      <c r="B11" s="48" t="s">
        <v>21</v>
      </c>
      <c r="C11" s="18"/>
      <c r="D11" s="18"/>
      <c r="E11" s="18"/>
      <c r="F11" s="28" t="e">
        <f>#REF!</f>
        <v>#REF!</v>
      </c>
      <c r="G11" s="29" t="e">
        <f t="shared" ref="G11:G24" si="1">F11*$L$5</f>
        <v>#REF!</v>
      </c>
      <c r="H11" s="29">
        <f t="shared" ref="H11:H24" si="2">I11/1.18</f>
        <v>0.27966101694915257</v>
      </c>
      <c r="I11" s="29">
        <v>0.33</v>
      </c>
      <c r="J11" s="30" t="e">
        <f t="shared" ref="J11:J24" si="3">G11/$C$7/12*1.2</f>
        <v>#REF!</v>
      </c>
      <c r="K11" s="49"/>
      <c r="L11" s="41"/>
      <c r="N11" s="50"/>
      <c r="P11" s="5"/>
    </row>
    <row r="12" spans="1:17" ht="15.5">
      <c r="A12" s="51" t="s">
        <v>22</v>
      </c>
      <c r="B12" s="48" t="s">
        <v>23</v>
      </c>
      <c r="C12" s="18"/>
      <c r="D12" s="18"/>
      <c r="E12" s="18"/>
      <c r="F12" s="28" t="e">
        <f>#REF!</f>
        <v>#REF!</v>
      </c>
      <c r="G12" s="29" t="e">
        <f t="shared" si="1"/>
        <v>#REF!</v>
      </c>
      <c r="H12" s="29">
        <f t="shared" si="2"/>
        <v>6.7796610169491525E-2</v>
      </c>
      <c r="I12" s="29">
        <v>0.08</v>
      </c>
      <c r="J12" s="30" t="e">
        <f t="shared" si="3"/>
        <v>#REF!</v>
      </c>
      <c r="K12" s="49"/>
      <c r="L12" s="41"/>
      <c r="N12" s="50"/>
      <c r="P12" s="5"/>
    </row>
    <row r="13" spans="1:17">
      <c r="A13" s="51" t="s">
        <v>24</v>
      </c>
      <c r="B13" s="48" t="s">
        <v>25</v>
      </c>
      <c r="C13" s="26"/>
      <c r="D13" s="26"/>
      <c r="E13" s="26"/>
      <c r="F13" s="28" t="e">
        <f>#REF!</f>
        <v>#REF!</v>
      </c>
      <c r="G13" s="29" t="e">
        <f t="shared" si="1"/>
        <v>#REF!</v>
      </c>
      <c r="H13" s="29">
        <f t="shared" si="2"/>
        <v>0.13559322033898305</v>
      </c>
      <c r="I13" s="29">
        <v>0.16</v>
      </c>
      <c r="J13" s="30" t="e">
        <f t="shared" si="3"/>
        <v>#REF!</v>
      </c>
      <c r="K13" s="49"/>
      <c r="L13" s="41"/>
      <c r="N13" s="50"/>
      <c r="P13" s="5"/>
    </row>
    <row r="14" spans="1:17" ht="13.5" customHeight="1">
      <c r="A14" s="51" t="s">
        <v>26</v>
      </c>
      <c r="B14" s="48" t="s">
        <v>27</v>
      </c>
      <c r="C14" s="26"/>
      <c r="D14" s="26"/>
      <c r="E14" s="26"/>
      <c r="F14" s="28" t="e">
        <f>#REF!</f>
        <v>#REF!</v>
      </c>
      <c r="G14" s="29" t="e">
        <f t="shared" si="1"/>
        <v>#REF!</v>
      </c>
      <c r="H14" s="29">
        <f t="shared" si="2"/>
        <v>0</v>
      </c>
      <c r="I14" s="29">
        <v>0</v>
      </c>
      <c r="J14" s="30" t="e">
        <f t="shared" si="3"/>
        <v>#REF!</v>
      </c>
      <c r="K14" s="49"/>
      <c r="L14" s="41"/>
      <c r="N14" s="50"/>
      <c r="P14" s="5"/>
    </row>
    <row r="15" spans="1:17" ht="12.5" customHeight="1">
      <c r="A15" s="51" t="s">
        <v>28</v>
      </c>
      <c r="B15" s="48" t="s">
        <v>29</v>
      </c>
      <c r="C15" s="26"/>
      <c r="D15" s="26"/>
      <c r="E15" s="26"/>
      <c r="F15" s="28" t="e">
        <f>#REF!</f>
        <v>#REF!</v>
      </c>
      <c r="G15" s="29" t="e">
        <f t="shared" si="1"/>
        <v>#REF!</v>
      </c>
      <c r="H15" s="29">
        <f t="shared" si="2"/>
        <v>0</v>
      </c>
      <c r="I15" s="29">
        <v>0</v>
      </c>
      <c r="J15" s="30" t="e">
        <f t="shared" si="3"/>
        <v>#REF!</v>
      </c>
      <c r="K15" s="49"/>
      <c r="L15" s="41"/>
      <c r="N15" s="50"/>
      <c r="P15" s="5"/>
    </row>
    <row r="16" spans="1:17" ht="17.5" customHeight="1">
      <c r="A16" s="51" t="s">
        <v>30</v>
      </c>
      <c r="B16" s="48" t="s">
        <v>31</v>
      </c>
      <c r="C16" s="26"/>
      <c r="D16" s="26"/>
      <c r="E16" s="26"/>
      <c r="F16" s="28" t="e">
        <f>#REF!</f>
        <v>#REF!</v>
      </c>
      <c r="G16" s="29" t="e">
        <f t="shared" si="1"/>
        <v>#REF!</v>
      </c>
      <c r="H16" s="29">
        <f t="shared" si="2"/>
        <v>0</v>
      </c>
      <c r="I16" s="29">
        <v>0</v>
      </c>
      <c r="J16" s="30" t="e">
        <f t="shared" si="3"/>
        <v>#REF!</v>
      </c>
      <c r="K16" s="49"/>
      <c r="L16" s="41"/>
      <c r="N16" s="50"/>
      <c r="P16" s="5"/>
    </row>
    <row r="17" spans="1:17">
      <c r="A17" s="51" t="s">
        <v>32</v>
      </c>
      <c r="B17" s="48" t="s">
        <v>33</v>
      </c>
      <c r="C17" s="26"/>
      <c r="D17" s="26"/>
      <c r="E17" s="26"/>
      <c r="F17" s="28" t="e">
        <f>#REF!</f>
        <v>#REF!</v>
      </c>
      <c r="G17" s="29" t="e">
        <f t="shared" si="1"/>
        <v>#REF!</v>
      </c>
      <c r="H17" s="29">
        <f t="shared" si="2"/>
        <v>0</v>
      </c>
      <c r="I17" s="29">
        <v>0</v>
      </c>
      <c r="J17" s="30" t="e">
        <f t="shared" si="3"/>
        <v>#REF!</v>
      </c>
      <c r="K17" s="49"/>
      <c r="L17" s="41"/>
      <c r="N17" s="50"/>
      <c r="P17" s="5"/>
    </row>
    <row r="18" spans="1:17">
      <c r="A18" s="51" t="s">
        <v>34</v>
      </c>
      <c r="B18" s="48" t="s">
        <v>35</v>
      </c>
      <c r="C18" s="26"/>
      <c r="D18" s="26"/>
      <c r="E18" s="26"/>
      <c r="F18" s="28" t="e">
        <f>#REF!</f>
        <v>#REF!</v>
      </c>
      <c r="G18" s="29" t="e">
        <f t="shared" si="1"/>
        <v>#REF!</v>
      </c>
      <c r="H18" s="29">
        <f t="shared" si="2"/>
        <v>1.1949152542372881</v>
      </c>
      <c r="I18" s="29">
        <v>1.41</v>
      </c>
      <c r="J18" s="30" t="e">
        <f t="shared" si="3"/>
        <v>#REF!</v>
      </c>
      <c r="K18" s="49"/>
      <c r="L18" s="41"/>
      <c r="N18" s="50"/>
      <c r="P18" s="5"/>
    </row>
    <row r="19" spans="1:17">
      <c r="A19" s="51" t="s">
        <v>36</v>
      </c>
      <c r="B19" s="48" t="s">
        <v>37</v>
      </c>
      <c r="C19" s="26"/>
      <c r="D19" s="26"/>
      <c r="E19" s="26"/>
      <c r="F19" s="28" t="e">
        <f>#REF!</f>
        <v>#REF!</v>
      </c>
      <c r="G19" s="29" t="e">
        <f t="shared" si="1"/>
        <v>#REF!</v>
      </c>
      <c r="H19" s="29">
        <f t="shared" si="2"/>
        <v>0.27966101694915257</v>
      </c>
      <c r="I19" s="29">
        <v>0.33</v>
      </c>
      <c r="J19" s="30" t="e">
        <f t="shared" si="3"/>
        <v>#REF!</v>
      </c>
      <c r="K19" s="49"/>
      <c r="L19" s="41"/>
      <c r="N19" s="50"/>
      <c r="P19" s="5"/>
    </row>
    <row r="20" spans="1:17">
      <c r="A20" s="51" t="s">
        <v>38</v>
      </c>
      <c r="B20" s="48" t="s">
        <v>39</v>
      </c>
      <c r="C20" s="26"/>
      <c r="D20" s="26"/>
      <c r="E20" s="26"/>
      <c r="F20" s="28" t="e">
        <f>#REF!</f>
        <v>#REF!</v>
      </c>
      <c r="G20" s="29" t="e">
        <f t="shared" si="1"/>
        <v>#REF!</v>
      </c>
      <c r="H20" s="29">
        <f t="shared" si="2"/>
        <v>0.1271186440677966</v>
      </c>
      <c r="I20" s="29">
        <v>0.15</v>
      </c>
      <c r="J20" s="30" t="e">
        <f t="shared" si="3"/>
        <v>#REF!</v>
      </c>
      <c r="K20" s="49"/>
      <c r="L20" s="41"/>
      <c r="N20" s="50"/>
      <c r="P20" s="5"/>
    </row>
    <row r="21" spans="1:17">
      <c r="A21" s="51" t="s">
        <v>40</v>
      </c>
      <c r="B21" s="48" t="s">
        <v>41</v>
      </c>
      <c r="C21" s="26"/>
      <c r="D21" s="26"/>
      <c r="E21" s="26"/>
      <c r="F21" s="28" t="e">
        <f>#REF!</f>
        <v>#REF!</v>
      </c>
      <c r="G21" s="29" t="e">
        <f t="shared" si="1"/>
        <v>#REF!</v>
      </c>
      <c r="H21" s="29">
        <f t="shared" si="2"/>
        <v>0</v>
      </c>
      <c r="I21" s="29">
        <v>0</v>
      </c>
      <c r="J21" s="30" t="e">
        <f t="shared" si="3"/>
        <v>#REF!</v>
      </c>
      <c r="K21" s="49"/>
      <c r="L21" s="41"/>
      <c r="N21" s="50"/>
      <c r="P21" s="5"/>
    </row>
    <row r="22" spans="1:17" ht="14.5" customHeight="1">
      <c r="A22" s="51" t="s">
        <v>42</v>
      </c>
      <c r="B22" s="48" t="s">
        <v>43</v>
      </c>
      <c r="C22" s="26"/>
      <c r="D22" s="26"/>
      <c r="E22" s="26"/>
      <c r="F22" s="28" t="e">
        <f>#REF!</f>
        <v>#REF!</v>
      </c>
      <c r="G22" s="29" t="e">
        <f t="shared" si="1"/>
        <v>#REF!</v>
      </c>
      <c r="H22" s="29">
        <f t="shared" si="2"/>
        <v>1.2966101694915255</v>
      </c>
      <c r="I22" s="29">
        <v>1.53</v>
      </c>
      <c r="J22" s="30" t="e">
        <f t="shared" si="3"/>
        <v>#REF!</v>
      </c>
      <c r="K22" s="49"/>
      <c r="L22" s="41"/>
      <c r="N22" s="50"/>
      <c r="P22" s="5"/>
    </row>
    <row r="23" spans="1:17" ht="25.5" customHeight="1">
      <c r="A23" s="51" t="s">
        <v>44</v>
      </c>
      <c r="B23" s="48" t="s">
        <v>45</v>
      </c>
      <c r="C23" s="26"/>
      <c r="D23" s="26"/>
      <c r="E23" s="26"/>
      <c r="F23" s="28" t="e">
        <f>#REF!</f>
        <v>#REF!</v>
      </c>
      <c r="G23" s="29" t="e">
        <f t="shared" si="1"/>
        <v>#REF!</v>
      </c>
      <c r="H23" s="29">
        <f t="shared" si="2"/>
        <v>0</v>
      </c>
      <c r="I23" s="29">
        <v>0</v>
      </c>
      <c r="J23" s="30" t="e">
        <f t="shared" si="3"/>
        <v>#REF!</v>
      </c>
      <c r="K23" s="49"/>
      <c r="L23" s="41"/>
      <c r="N23" s="50"/>
      <c r="P23" s="5"/>
    </row>
    <row r="24" spans="1:17" ht="27.5" customHeight="1">
      <c r="A24" s="51" t="s">
        <v>46</v>
      </c>
      <c r="B24" s="48" t="s">
        <v>47</v>
      </c>
      <c r="C24" s="26"/>
      <c r="D24" s="26"/>
      <c r="E24" s="26"/>
      <c r="F24" s="28" t="e">
        <f>#REF!</f>
        <v>#REF!</v>
      </c>
      <c r="G24" s="29" t="e">
        <f t="shared" si="1"/>
        <v>#REF!</v>
      </c>
      <c r="H24" s="29">
        <f t="shared" si="2"/>
        <v>0.1864406779661017</v>
      </c>
      <c r="I24" s="29">
        <v>0.22</v>
      </c>
      <c r="J24" s="30" t="e">
        <f t="shared" si="3"/>
        <v>#REF!</v>
      </c>
      <c r="K24" s="49"/>
      <c r="L24" s="41"/>
      <c r="N24" s="50"/>
      <c r="P24" s="5"/>
    </row>
    <row r="25" spans="1:17" s="33" customFormat="1" ht="29.5" customHeight="1">
      <c r="A25" s="42" t="s">
        <v>48</v>
      </c>
      <c r="B25" s="52" t="s">
        <v>49</v>
      </c>
      <c r="C25" s="35"/>
      <c r="D25" s="35"/>
      <c r="E25" s="35"/>
      <c r="F25" s="36" t="e">
        <f>F26+F33+F34+F35+F36+F37+F38+F39+F40+F41</f>
        <v>#REF!</v>
      </c>
      <c r="G25" s="37" t="e">
        <f>G26+G33+G34+G35+G36+G37+G38+G39+G40+G41</f>
        <v>#REF!</v>
      </c>
      <c r="H25" s="37" t="e">
        <f>H26+H33+H34+H35+H36+H37+H38+H39+H40+H41</f>
        <v>#REF!</v>
      </c>
      <c r="I25" s="37">
        <v>6.56</v>
      </c>
      <c r="J25" s="45" t="e">
        <f>J26+J33+J34+J35+J36+J37+J38+J39+J40+J41</f>
        <v>#REF!</v>
      </c>
      <c r="K25" s="53"/>
      <c r="L25" s="54"/>
      <c r="M25" s="55"/>
      <c r="N25" s="56"/>
      <c r="O25" s="57"/>
      <c r="P25" s="58"/>
      <c r="Q25" s="59"/>
    </row>
    <row r="26" spans="1:17" ht="18.5" customHeight="1">
      <c r="A26" s="51" t="s">
        <v>50</v>
      </c>
      <c r="B26" s="48" t="s">
        <v>51</v>
      </c>
      <c r="C26" s="26"/>
      <c r="D26" s="26"/>
      <c r="E26" s="26"/>
      <c r="F26" s="28" t="e">
        <f>F27+F28+F29+F30+F31+F32</f>
        <v>#REF!</v>
      </c>
      <c r="G26" s="29" t="e">
        <f>G27+G28+G29+G30+G31+G32</f>
        <v>#REF!</v>
      </c>
      <c r="H26" s="29">
        <f>H27+H28+H29+H30+H31+H32</f>
        <v>0</v>
      </c>
      <c r="I26" s="29">
        <v>0</v>
      </c>
      <c r="J26" s="30" t="e">
        <f>J27+J28+J29+J30+J31+J32</f>
        <v>#REF!</v>
      </c>
      <c r="K26" s="60"/>
      <c r="L26" s="49"/>
      <c r="M26" s="61"/>
      <c r="N26" s="61"/>
      <c r="O26" s="62"/>
      <c r="P26" s="49"/>
      <c r="Q26" s="63"/>
    </row>
    <row r="27" spans="1:17" s="67" customFormat="1" ht="28.5" hidden="1" customHeight="1">
      <c r="A27" s="64" t="s">
        <v>52</v>
      </c>
      <c r="B27" s="65" t="s">
        <v>53</v>
      </c>
      <c r="C27" s="26"/>
      <c r="D27" s="26"/>
      <c r="E27" s="26"/>
      <c r="F27" s="28" t="e">
        <f>#REF!</f>
        <v>#REF!</v>
      </c>
      <c r="G27" s="29" t="e">
        <f t="shared" ref="G27:G40" si="4">F27*$L$5</f>
        <v>#REF!</v>
      </c>
      <c r="H27" s="29">
        <f t="shared" ref="H27:H40" si="5">I27/1.18</f>
        <v>0</v>
      </c>
      <c r="I27" s="29">
        <v>0</v>
      </c>
      <c r="J27" s="30" t="e">
        <f t="shared" ref="J27:J40" si="6">G27/$C$7/12*1.2</f>
        <v>#REF!</v>
      </c>
      <c r="K27" s="66"/>
      <c r="L27" s="49"/>
      <c r="N27" s="68"/>
    </row>
    <row r="28" spans="1:17" s="67" customFormat="1" ht="30" hidden="1" customHeight="1">
      <c r="A28" s="64" t="s">
        <v>54</v>
      </c>
      <c r="B28" s="65" t="s">
        <v>55</v>
      </c>
      <c r="C28" s="26"/>
      <c r="D28" s="26"/>
      <c r="E28" s="26"/>
      <c r="F28" s="28" t="e">
        <f>#REF!</f>
        <v>#REF!</v>
      </c>
      <c r="G28" s="29" t="e">
        <f t="shared" si="4"/>
        <v>#REF!</v>
      </c>
      <c r="H28" s="29">
        <f t="shared" si="5"/>
        <v>0</v>
      </c>
      <c r="I28" s="29">
        <v>0</v>
      </c>
      <c r="J28" s="30" t="e">
        <f t="shared" si="6"/>
        <v>#REF!</v>
      </c>
      <c r="K28" s="66"/>
      <c r="L28" s="49"/>
      <c r="N28" s="68"/>
    </row>
    <row r="29" spans="1:17" s="67" customFormat="1" ht="15" hidden="1" customHeight="1">
      <c r="A29" s="64" t="s">
        <v>56</v>
      </c>
      <c r="B29" s="65" t="s">
        <v>57</v>
      </c>
      <c r="C29" s="26"/>
      <c r="D29" s="26"/>
      <c r="E29" s="26"/>
      <c r="F29" s="28" t="e">
        <f>#REF!</f>
        <v>#REF!</v>
      </c>
      <c r="G29" s="29" t="e">
        <f t="shared" si="4"/>
        <v>#REF!</v>
      </c>
      <c r="H29" s="29">
        <f t="shared" si="5"/>
        <v>0</v>
      </c>
      <c r="I29" s="29">
        <v>0</v>
      </c>
      <c r="J29" s="30" t="e">
        <f t="shared" si="6"/>
        <v>#REF!</v>
      </c>
      <c r="K29" s="66"/>
      <c r="L29" s="49"/>
      <c r="N29" s="68"/>
    </row>
    <row r="30" spans="1:17" s="67" customFormat="1" ht="31.5" hidden="1" customHeight="1">
      <c r="A30" s="64" t="s">
        <v>58</v>
      </c>
      <c r="B30" s="65" t="s">
        <v>59</v>
      </c>
      <c r="C30" s="26"/>
      <c r="D30" s="26"/>
      <c r="E30" s="26"/>
      <c r="F30" s="28" t="e">
        <f>#REF!</f>
        <v>#REF!</v>
      </c>
      <c r="G30" s="29" t="e">
        <f t="shared" si="4"/>
        <v>#REF!</v>
      </c>
      <c r="H30" s="29">
        <f t="shared" si="5"/>
        <v>0</v>
      </c>
      <c r="I30" s="29">
        <v>0</v>
      </c>
      <c r="J30" s="30" t="e">
        <f t="shared" si="6"/>
        <v>#REF!</v>
      </c>
      <c r="K30" s="66"/>
      <c r="L30" s="49"/>
      <c r="N30" s="68"/>
    </row>
    <row r="31" spans="1:17" s="67" customFormat="1" ht="29.25" hidden="1" customHeight="1">
      <c r="A31" s="64" t="s">
        <v>60</v>
      </c>
      <c r="B31" s="65" t="s">
        <v>61</v>
      </c>
      <c r="C31" s="26"/>
      <c r="D31" s="26"/>
      <c r="E31" s="26"/>
      <c r="F31" s="28" t="e">
        <f>#REF!</f>
        <v>#REF!</v>
      </c>
      <c r="G31" s="29" t="e">
        <f t="shared" si="4"/>
        <v>#REF!</v>
      </c>
      <c r="H31" s="29">
        <f t="shared" si="5"/>
        <v>0</v>
      </c>
      <c r="I31" s="29">
        <v>0</v>
      </c>
      <c r="J31" s="30" t="e">
        <f t="shared" si="6"/>
        <v>#REF!</v>
      </c>
      <c r="K31" s="66"/>
      <c r="L31" s="49"/>
      <c r="N31" s="68"/>
    </row>
    <row r="32" spans="1:17" s="67" customFormat="1" ht="30" hidden="1" customHeight="1">
      <c r="A32" s="64" t="s">
        <v>62</v>
      </c>
      <c r="B32" s="65" t="s">
        <v>63</v>
      </c>
      <c r="C32" s="26"/>
      <c r="D32" s="26"/>
      <c r="E32" s="26"/>
      <c r="F32" s="28" t="e">
        <f>#REF!</f>
        <v>#REF!</v>
      </c>
      <c r="G32" s="29" t="e">
        <f t="shared" si="4"/>
        <v>#REF!</v>
      </c>
      <c r="H32" s="29">
        <f t="shared" si="5"/>
        <v>0</v>
      </c>
      <c r="I32" s="29">
        <v>0</v>
      </c>
      <c r="J32" s="30" t="e">
        <f t="shared" si="6"/>
        <v>#REF!</v>
      </c>
      <c r="K32" s="66"/>
      <c r="L32" s="49"/>
      <c r="N32" s="68"/>
    </row>
    <row r="33" spans="1:16">
      <c r="A33" s="51" t="s">
        <v>64</v>
      </c>
      <c r="B33" s="69" t="s">
        <v>65</v>
      </c>
      <c r="C33" s="26"/>
      <c r="D33" s="26"/>
      <c r="E33" s="26"/>
      <c r="F33" s="28" t="e">
        <f>#REF!</f>
        <v>#REF!</v>
      </c>
      <c r="G33" s="29" t="e">
        <f t="shared" si="4"/>
        <v>#REF!</v>
      </c>
      <c r="H33" s="29">
        <f t="shared" si="5"/>
        <v>0.44067796610169496</v>
      </c>
      <c r="I33" s="29">
        <v>0.52</v>
      </c>
      <c r="J33" s="30" t="e">
        <f t="shared" si="6"/>
        <v>#REF!</v>
      </c>
      <c r="L33" s="49"/>
      <c r="P33" s="5"/>
    </row>
    <row r="34" spans="1:16">
      <c r="A34" s="51" t="s">
        <v>66</v>
      </c>
      <c r="B34" s="69" t="s">
        <v>67</v>
      </c>
      <c r="C34" s="26"/>
      <c r="D34" s="26"/>
      <c r="E34" s="26"/>
      <c r="F34" s="28" t="e">
        <f>#REF!</f>
        <v>#REF!</v>
      </c>
      <c r="G34" s="29" t="e">
        <f t="shared" si="4"/>
        <v>#REF!</v>
      </c>
      <c r="H34" s="29">
        <f t="shared" si="5"/>
        <v>0</v>
      </c>
      <c r="I34" s="29">
        <v>0</v>
      </c>
      <c r="J34" s="30" t="e">
        <f t="shared" si="6"/>
        <v>#REF!</v>
      </c>
      <c r="L34" s="49"/>
      <c r="P34" s="5"/>
    </row>
    <row r="35" spans="1:16">
      <c r="A35" s="51" t="s">
        <v>68</v>
      </c>
      <c r="B35" s="69" t="s">
        <v>69</v>
      </c>
      <c r="C35" s="26"/>
      <c r="D35" s="26"/>
      <c r="E35" s="26"/>
      <c r="F35" s="28" t="e">
        <f>#REF!</f>
        <v>#REF!</v>
      </c>
      <c r="G35" s="29" t="e">
        <f t="shared" si="4"/>
        <v>#REF!</v>
      </c>
      <c r="H35" s="29">
        <f t="shared" si="5"/>
        <v>1.2711864406779663</v>
      </c>
      <c r="I35" s="29">
        <v>1.5</v>
      </c>
      <c r="J35" s="30" t="e">
        <f t="shared" si="6"/>
        <v>#REF!</v>
      </c>
      <c r="L35" s="49"/>
      <c r="P35" s="5"/>
    </row>
    <row r="36" spans="1:16" ht="28">
      <c r="A36" s="51" t="s">
        <v>70</v>
      </c>
      <c r="B36" s="69" t="s">
        <v>71</v>
      </c>
      <c r="C36" s="26"/>
      <c r="D36" s="26"/>
      <c r="E36" s="26"/>
      <c r="F36" s="28" t="e">
        <f>#REF!</f>
        <v>#REF!</v>
      </c>
      <c r="G36" s="29" t="e">
        <f t="shared" si="4"/>
        <v>#REF!</v>
      </c>
      <c r="H36" s="29">
        <f t="shared" si="5"/>
        <v>0</v>
      </c>
      <c r="I36" s="29">
        <v>0</v>
      </c>
      <c r="J36" s="30" t="e">
        <f t="shared" si="6"/>
        <v>#REF!</v>
      </c>
      <c r="L36" s="49"/>
      <c r="P36" s="5"/>
    </row>
    <row r="37" spans="1:16" ht="28">
      <c r="A37" s="51" t="s">
        <v>72</v>
      </c>
      <c r="B37" s="69" t="s">
        <v>73</v>
      </c>
      <c r="C37" s="26"/>
      <c r="D37" s="26"/>
      <c r="E37" s="26"/>
      <c r="F37" s="28" t="e">
        <f>#REF!</f>
        <v>#REF!</v>
      </c>
      <c r="G37" s="29" t="e">
        <f t="shared" si="4"/>
        <v>#REF!</v>
      </c>
      <c r="H37" s="29">
        <f t="shared" si="5"/>
        <v>1.5254237288135595</v>
      </c>
      <c r="I37" s="29">
        <v>1.8</v>
      </c>
      <c r="J37" s="30" t="e">
        <f t="shared" si="6"/>
        <v>#REF!</v>
      </c>
      <c r="L37" s="49"/>
      <c r="P37" s="5"/>
    </row>
    <row r="38" spans="1:16" ht="28">
      <c r="A38" s="51" t="s">
        <v>74</v>
      </c>
      <c r="B38" s="69" t="s">
        <v>75</v>
      </c>
      <c r="C38" s="26"/>
      <c r="D38" s="26"/>
      <c r="E38" s="26"/>
      <c r="F38" s="28" t="e">
        <f>#REF!</f>
        <v>#REF!</v>
      </c>
      <c r="G38" s="29" t="e">
        <f t="shared" si="4"/>
        <v>#REF!</v>
      </c>
      <c r="H38" s="29">
        <f t="shared" si="5"/>
        <v>1.5</v>
      </c>
      <c r="I38" s="29">
        <v>1.77</v>
      </c>
      <c r="J38" s="30" t="e">
        <f t="shared" si="6"/>
        <v>#REF!</v>
      </c>
      <c r="L38" s="49"/>
      <c r="P38" s="5"/>
    </row>
    <row r="39" spans="1:16">
      <c r="A39" s="51" t="s">
        <v>76</v>
      </c>
      <c r="B39" s="69" t="s">
        <v>77</v>
      </c>
      <c r="C39" s="26"/>
      <c r="D39" s="26"/>
      <c r="E39" s="26"/>
      <c r="F39" s="28" t="e">
        <f>#REF!</f>
        <v>#REF!</v>
      </c>
      <c r="G39" s="29" t="e">
        <f t="shared" si="4"/>
        <v>#REF!</v>
      </c>
      <c r="H39" s="29">
        <f t="shared" si="5"/>
        <v>0.17796610169491525</v>
      </c>
      <c r="I39" s="29">
        <v>0.21</v>
      </c>
      <c r="J39" s="30" t="e">
        <f t="shared" si="6"/>
        <v>#REF!</v>
      </c>
      <c r="L39" s="49"/>
      <c r="P39" s="5"/>
    </row>
    <row r="40" spans="1:16" ht="28">
      <c r="A40" s="42" t="s">
        <v>78</v>
      </c>
      <c r="B40" s="70" t="s">
        <v>79</v>
      </c>
      <c r="C40" s="35"/>
      <c r="D40" s="35"/>
      <c r="E40" s="35"/>
      <c r="F40" s="36" t="e">
        <f>#REF!</f>
        <v>#REF!</v>
      </c>
      <c r="G40" s="29" t="e">
        <f t="shared" si="4"/>
        <v>#REF!</v>
      </c>
      <c r="H40" s="29">
        <f t="shared" si="5"/>
        <v>0.64406779661016955</v>
      </c>
      <c r="I40" s="29">
        <v>0.76</v>
      </c>
      <c r="J40" s="30" t="e">
        <f t="shared" si="6"/>
        <v>#REF!</v>
      </c>
      <c r="L40" s="49"/>
      <c r="P40" s="5"/>
    </row>
    <row r="41" spans="1:16" s="33" customFormat="1">
      <c r="A41" s="42" t="s">
        <v>80</v>
      </c>
      <c r="B41" s="70" t="s">
        <v>81</v>
      </c>
      <c r="C41" s="35"/>
      <c r="D41" s="35"/>
      <c r="E41" s="35"/>
      <c r="F41" s="36" t="e">
        <f>F42+F43</f>
        <v>#REF!</v>
      </c>
      <c r="G41" s="37" t="e">
        <f>G42+G43</f>
        <v>#REF!</v>
      </c>
      <c r="H41" s="37" t="e">
        <f>H42+H43</f>
        <v>#REF!</v>
      </c>
      <c r="I41" s="37">
        <v>0</v>
      </c>
      <c r="J41" s="45" t="e">
        <f>J42+J43</f>
        <v>#REF!</v>
      </c>
      <c r="L41" s="49"/>
    </row>
    <row r="42" spans="1:16" s="73" customFormat="1" ht="42" hidden="1">
      <c r="A42" s="64" t="s">
        <v>82</v>
      </c>
      <c r="B42" s="65" t="s">
        <v>83</v>
      </c>
      <c r="C42" s="71"/>
      <c r="D42" s="71"/>
      <c r="E42" s="71"/>
      <c r="F42" s="72" t="e">
        <f>C7*0/1.18*12</f>
        <v>#REF!</v>
      </c>
      <c r="G42" s="29" t="e">
        <f>F42*$L$5</f>
        <v>#REF!</v>
      </c>
      <c r="H42" s="29">
        <f>I42/1.18</f>
        <v>0</v>
      </c>
      <c r="I42" s="29">
        <v>0</v>
      </c>
      <c r="J42" s="30" t="e">
        <f>G42/$C$7/12*1.2</f>
        <v>#REF!</v>
      </c>
      <c r="L42" s="74"/>
    </row>
    <row r="43" spans="1:16" s="67" customFormat="1" hidden="1">
      <c r="A43" s="64" t="s">
        <v>84</v>
      </c>
      <c r="B43" s="65" t="s">
        <v>85</v>
      </c>
      <c r="C43" s="75"/>
      <c r="D43" s="75"/>
      <c r="E43" s="75"/>
      <c r="F43" s="72">
        <v>0</v>
      </c>
      <c r="G43" s="76"/>
      <c r="H43" s="77" t="e">
        <f>F43/$C$7/12</f>
        <v>#REF!</v>
      </c>
      <c r="I43" s="77">
        <v>0</v>
      </c>
      <c r="J43" s="78">
        <f>I43*1.18</f>
        <v>0</v>
      </c>
      <c r="L43" s="66"/>
    </row>
    <row r="44" spans="1:16" s="33" customFormat="1">
      <c r="A44" s="42" t="s">
        <v>86</v>
      </c>
      <c r="B44" s="70" t="s">
        <v>87</v>
      </c>
      <c r="C44" s="35"/>
      <c r="D44" s="35"/>
      <c r="E44" s="35"/>
      <c r="F44" s="36" t="e">
        <f>F45+F50+F58+F61+F62+F63</f>
        <v>#REF!</v>
      </c>
      <c r="G44" s="37" t="e">
        <f>G45+G50+G58+G61+G62+G63</f>
        <v>#REF!</v>
      </c>
      <c r="H44" s="37" t="e">
        <f>H45+H50+H58+H61+H62+H63</f>
        <v>#REF!</v>
      </c>
      <c r="I44" s="37">
        <v>7.9</v>
      </c>
      <c r="J44" s="45" t="e">
        <f>J45+J50+J58+J61+J62+J63</f>
        <v>#REF!</v>
      </c>
      <c r="L44" s="49"/>
    </row>
    <row r="45" spans="1:16">
      <c r="A45" s="51" t="s">
        <v>88</v>
      </c>
      <c r="B45" s="69" t="s">
        <v>89</v>
      </c>
      <c r="C45" s="26"/>
      <c r="D45" s="26"/>
      <c r="E45" s="26"/>
      <c r="F45" s="28" t="e">
        <f>F46+F47+F48+F49</f>
        <v>#REF!</v>
      </c>
      <c r="G45" s="29" t="e">
        <f>G46+G47+G48+G49</f>
        <v>#REF!</v>
      </c>
      <c r="H45" s="29">
        <f>H46+H47+H48+H49</f>
        <v>1.9661016949152543</v>
      </c>
      <c r="I45" s="29">
        <v>2.3199999999999998</v>
      </c>
      <c r="J45" s="30" t="e">
        <f>J46+J47+J48+J49</f>
        <v>#REF!</v>
      </c>
      <c r="L45" s="49"/>
      <c r="P45" s="5"/>
    </row>
    <row r="46" spans="1:16" s="67" customFormat="1" ht="28">
      <c r="A46" s="64" t="s">
        <v>90</v>
      </c>
      <c r="B46" s="79" t="s">
        <v>91</v>
      </c>
      <c r="C46" s="75"/>
      <c r="D46" s="75"/>
      <c r="E46" s="75"/>
      <c r="F46" s="72" t="e">
        <f>#REF!</f>
        <v>#REF!</v>
      </c>
      <c r="G46" s="29" t="e">
        <f>F46*$L$5</f>
        <v>#REF!</v>
      </c>
      <c r="H46" s="29">
        <f>I46/1.18</f>
        <v>1.8135593220338986</v>
      </c>
      <c r="I46" s="29">
        <v>2.14</v>
      </c>
      <c r="J46" s="30" t="e">
        <f>G46/$C$7/12*1.2</f>
        <v>#REF!</v>
      </c>
      <c r="L46" s="66"/>
    </row>
    <row r="47" spans="1:16" s="67" customFormat="1" ht="42">
      <c r="A47" s="64" t="s">
        <v>92</v>
      </c>
      <c r="B47" s="79" t="s">
        <v>93</v>
      </c>
      <c r="C47" s="75"/>
      <c r="D47" s="75"/>
      <c r="E47" s="75"/>
      <c r="F47" s="72" t="e">
        <f>#REF!</f>
        <v>#REF!</v>
      </c>
      <c r="G47" s="29" t="e">
        <f>F47*$L$5</f>
        <v>#REF!</v>
      </c>
      <c r="H47" s="29">
        <f>I47/1.18</f>
        <v>0</v>
      </c>
      <c r="I47" s="29">
        <v>0</v>
      </c>
      <c r="J47" s="30" t="e">
        <f>G47/$C$7/12*1.2</f>
        <v>#REF!</v>
      </c>
      <c r="L47" s="66"/>
    </row>
    <row r="48" spans="1:16" s="67" customFormat="1">
      <c r="A48" s="64" t="s">
        <v>94</v>
      </c>
      <c r="B48" s="79" t="s">
        <v>95</v>
      </c>
      <c r="C48" s="75"/>
      <c r="D48" s="75"/>
      <c r="E48" s="75"/>
      <c r="F48" s="72" t="e">
        <f>#REF!</f>
        <v>#REF!</v>
      </c>
      <c r="G48" s="29" t="e">
        <f>F48*$L$5</f>
        <v>#REF!</v>
      </c>
      <c r="H48" s="29">
        <f>I48/1.18</f>
        <v>2.5423728813559324E-2</v>
      </c>
      <c r="I48" s="29">
        <v>0.03</v>
      </c>
      <c r="J48" s="30" t="e">
        <f>G48/$C$7/12*1.2</f>
        <v>#REF!</v>
      </c>
      <c r="L48" s="66"/>
    </row>
    <row r="49" spans="1:16" s="67" customFormat="1">
      <c r="A49" s="64" t="s">
        <v>96</v>
      </c>
      <c r="B49" s="79" t="s">
        <v>97</v>
      </c>
      <c r="C49" s="75"/>
      <c r="D49" s="75"/>
      <c r="E49" s="75"/>
      <c r="F49" s="72" t="e">
        <f>#REF!</f>
        <v>#REF!</v>
      </c>
      <c r="G49" s="29" t="e">
        <f>F49*$L$5</f>
        <v>#REF!</v>
      </c>
      <c r="H49" s="29">
        <f>I49/1.18</f>
        <v>0.1271186440677966</v>
      </c>
      <c r="I49" s="29">
        <v>0.15</v>
      </c>
      <c r="J49" s="30" t="e">
        <f>G49/$C$7/12*1.2</f>
        <v>#REF!</v>
      </c>
      <c r="L49" s="66"/>
    </row>
    <row r="50" spans="1:16" ht="42">
      <c r="A50" s="51" t="s">
        <v>98</v>
      </c>
      <c r="B50" s="69" t="s">
        <v>99</v>
      </c>
      <c r="C50" s="26"/>
      <c r="D50" s="26"/>
      <c r="E50" s="26"/>
      <c r="F50" s="28" t="e">
        <f>F51+F52+F53+F54+F55+F56+F57</f>
        <v>#REF!</v>
      </c>
      <c r="G50" s="29" t="e">
        <f>G51+G52+G53+G54+G55+G56+G57</f>
        <v>#REF!</v>
      </c>
      <c r="H50" s="29">
        <f>H51+H52+H53+H54+H55+H56+H57</f>
        <v>3.3474576271186445</v>
      </c>
      <c r="I50" s="29">
        <v>3.95</v>
      </c>
      <c r="J50" s="30" t="e">
        <f>J51+J52+J53+J54+J55+J56+J57</f>
        <v>#REF!</v>
      </c>
      <c r="L50" s="49"/>
      <c r="P50" s="5"/>
    </row>
    <row r="51" spans="1:16" s="67" customFormat="1" ht="28">
      <c r="A51" s="64" t="s">
        <v>100</v>
      </c>
      <c r="B51" s="79" t="s">
        <v>101</v>
      </c>
      <c r="C51" s="75"/>
      <c r="D51" s="75"/>
      <c r="E51" s="75"/>
      <c r="F51" s="72" t="e">
        <f>#REF!</f>
        <v>#REF!</v>
      </c>
      <c r="G51" s="29" t="e">
        <f t="shared" ref="G51:G57" si="7">F51*$L$5</f>
        <v>#REF!</v>
      </c>
      <c r="H51" s="29">
        <f t="shared" ref="H51:H57" si="8">I51/1.18</f>
        <v>0.69491525423728817</v>
      </c>
      <c r="I51" s="29">
        <v>0.82</v>
      </c>
      <c r="J51" s="30" t="e">
        <f t="shared" ref="J51:J57" si="9">G51/$C$7/12*1.2</f>
        <v>#REF!</v>
      </c>
      <c r="L51" s="66"/>
    </row>
    <row r="52" spans="1:16" s="67" customFormat="1" ht="28">
      <c r="A52" s="64" t="s">
        <v>102</v>
      </c>
      <c r="B52" s="79" t="s">
        <v>103</v>
      </c>
      <c r="C52" s="75"/>
      <c r="D52" s="75"/>
      <c r="E52" s="75"/>
      <c r="F52" s="72" t="e">
        <f>#REF!</f>
        <v>#REF!</v>
      </c>
      <c r="G52" s="29" t="e">
        <f t="shared" si="7"/>
        <v>#REF!</v>
      </c>
      <c r="H52" s="29">
        <f t="shared" si="8"/>
        <v>0.11016949152542374</v>
      </c>
      <c r="I52" s="29">
        <v>0.13</v>
      </c>
      <c r="J52" s="30" t="e">
        <f t="shared" si="9"/>
        <v>#REF!</v>
      </c>
      <c r="L52" s="66"/>
    </row>
    <row r="53" spans="1:16" s="67" customFormat="1">
      <c r="A53" s="64" t="s">
        <v>104</v>
      </c>
      <c r="B53" s="79" t="s">
        <v>105</v>
      </c>
      <c r="C53" s="75"/>
      <c r="D53" s="75"/>
      <c r="E53" s="75"/>
      <c r="F53" s="72" t="e">
        <f>#REF!</f>
        <v>#REF!</v>
      </c>
      <c r="G53" s="29" t="e">
        <f t="shared" si="7"/>
        <v>#REF!</v>
      </c>
      <c r="H53" s="29">
        <f t="shared" si="8"/>
        <v>0.4152542372881356</v>
      </c>
      <c r="I53" s="29">
        <v>0.49</v>
      </c>
      <c r="J53" s="30" t="e">
        <f t="shared" si="9"/>
        <v>#REF!</v>
      </c>
      <c r="L53" s="66"/>
    </row>
    <row r="54" spans="1:16" s="67" customFormat="1">
      <c r="A54" s="64" t="s">
        <v>106</v>
      </c>
      <c r="B54" s="79" t="s">
        <v>107</v>
      </c>
      <c r="C54" s="75"/>
      <c r="D54" s="75"/>
      <c r="E54" s="75"/>
      <c r="F54" s="72" t="e">
        <f>#REF!</f>
        <v>#REF!</v>
      </c>
      <c r="G54" s="29" t="e">
        <f t="shared" si="7"/>
        <v>#REF!</v>
      </c>
      <c r="H54" s="29">
        <f t="shared" si="8"/>
        <v>1.8559322033898307</v>
      </c>
      <c r="I54" s="29">
        <v>2.19</v>
      </c>
      <c r="J54" s="30" t="e">
        <f t="shared" si="9"/>
        <v>#REF!</v>
      </c>
      <c r="L54" s="66"/>
    </row>
    <row r="55" spans="1:16" s="67" customFormat="1">
      <c r="A55" s="64" t="s">
        <v>108</v>
      </c>
      <c r="B55" s="80" t="s">
        <v>109</v>
      </c>
      <c r="C55" s="75"/>
      <c r="D55" s="75"/>
      <c r="E55" s="75"/>
      <c r="F55" s="72" t="e">
        <f>#REF!</f>
        <v>#REF!</v>
      </c>
      <c r="G55" s="29" t="e">
        <f t="shared" si="7"/>
        <v>#REF!</v>
      </c>
      <c r="H55" s="29">
        <f t="shared" si="8"/>
        <v>0.1271186440677966</v>
      </c>
      <c r="I55" s="29">
        <v>0.15</v>
      </c>
      <c r="J55" s="30" t="e">
        <f t="shared" si="9"/>
        <v>#REF!</v>
      </c>
      <c r="L55" s="66"/>
    </row>
    <row r="56" spans="1:16" s="67" customFormat="1" ht="28">
      <c r="A56" s="64" t="s">
        <v>110</v>
      </c>
      <c r="B56" s="79" t="s">
        <v>111</v>
      </c>
      <c r="C56" s="75"/>
      <c r="D56" s="75"/>
      <c r="E56" s="75"/>
      <c r="F56" s="72" t="e">
        <f>#REF!</f>
        <v>#REF!</v>
      </c>
      <c r="G56" s="29" t="e">
        <f t="shared" si="7"/>
        <v>#REF!</v>
      </c>
      <c r="H56" s="29">
        <f t="shared" si="8"/>
        <v>0.10169491525423729</v>
      </c>
      <c r="I56" s="29">
        <v>0.12</v>
      </c>
      <c r="J56" s="30" t="e">
        <f t="shared" si="9"/>
        <v>#REF!</v>
      </c>
      <c r="L56" s="66"/>
    </row>
    <row r="57" spans="1:16" s="67" customFormat="1">
      <c r="A57" s="64" t="s">
        <v>112</v>
      </c>
      <c r="B57" s="79" t="s">
        <v>113</v>
      </c>
      <c r="C57" s="75"/>
      <c r="D57" s="75"/>
      <c r="E57" s="75"/>
      <c r="F57" s="72" t="e">
        <f>#REF!</f>
        <v>#REF!</v>
      </c>
      <c r="G57" s="29" t="e">
        <f t="shared" si="7"/>
        <v>#REF!</v>
      </c>
      <c r="H57" s="29">
        <f t="shared" si="8"/>
        <v>4.2372881355932208E-2</v>
      </c>
      <c r="I57" s="29">
        <v>0.05</v>
      </c>
      <c r="J57" s="30" t="e">
        <f t="shared" si="9"/>
        <v>#REF!</v>
      </c>
      <c r="L57" s="66"/>
    </row>
    <row r="58" spans="1:16">
      <c r="A58" s="42" t="s">
        <v>114</v>
      </c>
      <c r="B58" s="70" t="s">
        <v>115</v>
      </c>
      <c r="C58" s="35"/>
      <c r="D58" s="35"/>
      <c r="E58" s="35"/>
      <c r="F58" s="36" t="e">
        <f>F59+F60</f>
        <v>#REF!</v>
      </c>
      <c r="G58" s="37" t="e">
        <f>G59+G60</f>
        <v>#REF!</v>
      </c>
      <c r="H58" s="37" t="e">
        <f>H59+H60</f>
        <v>#REF!</v>
      </c>
      <c r="I58" s="37">
        <v>0</v>
      </c>
      <c r="J58" s="45" t="e">
        <f>J59+J60</f>
        <v>#REF!</v>
      </c>
      <c r="L58" s="49"/>
      <c r="P58" s="5"/>
    </row>
    <row r="59" spans="1:16" s="67" customFormat="1">
      <c r="A59" s="64" t="s">
        <v>116</v>
      </c>
      <c r="B59" s="65" t="s">
        <v>117</v>
      </c>
      <c r="C59" s="75"/>
      <c r="D59" s="75"/>
      <c r="E59" s="75"/>
      <c r="F59" s="77" t="e">
        <f>C7*1.05/1.18*12</f>
        <v>#REF!</v>
      </c>
      <c r="G59" s="29" t="e">
        <f>F59*$L$5</f>
        <v>#REF!</v>
      </c>
      <c r="H59" s="29" t="e">
        <f t="shared" ref="H59:H60" si="10">G59/$C$7/12</f>
        <v>#REF!</v>
      </c>
      <c r="I59" s="29">
        <v>0</v>
      </c>
      <c r="J59" s="30">
        <v>0</v>
      </c>
      <c r="L59" s="66"/>
    </row>
    <row r="60" spans="1:16" s="67" customFormat="1">
      <c r="A60" s="64" t="s">
        <v>118</v>
      </c>
      <c r="B60" s="65" t="s">
        <v>119</v>
      </c>
      <c r="C60" s="75"/>
      <c r="D60" s="75"/>
      <c r="E60" s="75"/>
      <c r="F60" s="72" t="e">
        <f>C7*0/1.18*12</f>
        <v>#REF!</v>
      </c>
      <c r="G60" s="29" t="e">
        <f>F60*$L$5</f>
        <v>#REF!</v>
      </c>
      <c r="H60" s="29" t="e">
        <f t="shared" si="10"/>
        <v>#REF!</v>
      </c>
      <c r="I60" s="29">
        <v>0</v>
      </c>
      <c r="J60" s="30" t="e">
        <f>H60*1.2</f>
        <v>#REF!</v>
      </c>
      <c r="L60" s="66"/>
    </row>
    <row r="61" spans="1:16" ht="56">
      <c r="A61" s="51" t="s">
        <v>120</v>
      </c>
      <c r="B61" s="69" t="s">
        <v>121</v>
      </c>
      <c r="C61" s="26"/>
      <c r="D61" s="26"/>
      <c r="E61" s="26"/>
      <c r="F61" s="28" t="e">
        <f>#REF!</f>
        <v>#REF!</v>
      </c>
      <c r="G61" s="29" t="e">
        <f>F61*$L$5</f>
        <v>#REF!</v>
      </c>
      <c r="H61" s="29">
        <f>I61/1.18</f>
        <v>0</v>
      </c>
      <c r="I61" s="29">
        <v>0</v>
      </c>
      <c r="J61" s="30" t="e">
        <f>G61/$C$7/12*1.2</f>
        <v>#REF!</v>
      </c>
      <c r="L61" s="49"/>
      <c r="P61" s="5"/>
    </row>
    <row r="62" spans="1:16" ht="28">
      <c r="A62" s="51" t="s">
        <v>122</v>
      </c>
      <c r="B62" s="69" t="s">
        <v>123</v>
      </c>
      <c r="C62" s="26"/>
      <c r="D62" s="26"/>
      <c r="E62" s="26"/>
      <c r="F62" s="28" t="e">
        <f>#REF!</f>
        <v>#REF!</v>
      </c>
      <c r="G62" s="29" t="e">
        <f>F62*$L$5</f>
        <v>#REF!</v>
      </c>
      <c r="H62" s="29">
        <f>I62/1.18</f>
        <v>1.3305084745762714</v>
      </c>
      <c r="I62" s="29">
        <v>1.57</v>
      </c>
      <c r="J62" s="30" t="e">
        <f>G62/$C$7/12*1.2</f>
        <v>#REF!</v>
      </c>
      <c r="L62" s="49">
        <f>I68+I44+I25+I10</f>
        <v>21.310000000000002</v>
      </c>
      <c r="P62" s="5"/>
    </row>
    <row r="63" spans="1:16" ht="28">
      <c r="A63" s="51" t="s">
        <v>124</v>
      </c>
      <c r="B63" s="69" t="s">
        <v>125</v>
      </c>
      <c r="C63" s="26"/>
      <c r="D63" s="26"/>
      <c r="E63" s="26"/>
      <c r="F63" s="28" t="e">
        <f>#REF!</f>
        <v>#REF!</v>
      </c>
      <c r="G63" s="29" t="e">
        <f>F63*$L$5</f>
        <v>#REF!</v>
      </c>
      <c r="H63" s="29">
        <f>I63/1.18</f>
        <v>5.0847457627118647E-2</v>
      </c>
      <c r="I63" s="29">
        <v>0.06</v>
      </c>
      <c r="J63" s="30" t="e">
        <f>G63/$C$7/12*1.2</f>
        <v>#REF!</v>
      </c>
      <c r="L63" s="49"/>
      <c r="P63" s="5"/>
    </row>
    <row r="64" spans="1:16" ht="28" hidden="1">
      <c r="A64" s="42" t="s">
        <v>126</v>
      </c>
      <c r="B64" s="43" t="s">
        <v>17</v>
      </c>
      <c r="C64" s="26"/>
      <c r="D64" s="26"/>
      <c r="E64" s="26"/>
      <c r="F64" s="36" t="e">
        <f>F65+F66+F67</f>
        <v>#REF!</v>
      </c>
      <c r="G64" s="37" t="e">
        <f>G65+G66+G67</f>
        <v>#REF!</v>
      </c>
      <c r="H64" s="37">
        <f>H65+H66+H67</f>
        <v>0.25423728813559326</v>
      </c>
      <c r="I64" s="37">
        <v>0.3</v>
      </c>
      <c r="J64" s="45" t="e">
        <f t="shared" ref="J64" si="11">J65+J66+J67</f>
        <v>#REF!</v>
      </c>
      <c r="L64" s="49"/>
      <c r="P64" s="5"/>
    </row>
    <row r="65" spans="1:16" hidden="1">
      <c r="A65" s="51" t="s">
        <v>127</v>
      </c>
      <c r="B65" s="69" t="s">
        <v>128</v>
      </c>
      <c r="C65" s="26"/>
      <c r="D65" s="26"/>
      <c r="E65" s="26"/>
      <c r="F65" s="28" t="e">
        <f>#REF!</f>
        <v>#REF!</v>
      </c>
      <c r="G65" s="29" t="e">
        <f>F65</f>
        <v>#REF!</v>
      </c>
      <c r="H65" s="29">
        <f>I65/1.18</f>
        <v>2.5423728813559324E-2</v>
      </c>
      <c r="I65" s="29">
        <v>0.03</v>
      </c>
      <c r="J65" s="30" t="e">
        <f>G65/$C$7/12*1.2</f>
        <v>#REF!</v>
      </c>
      <c r="L65" s="49"/>
      <c r="P65" s="5"/>
    </row>
    <row r="66" spans="1:16" hidden="1">
      <c r="A66" s="51" t="s">
        <v>129</v>
      </c>
      <c r="B66" s="69" t="s">
        <v>130</v>
      </c>
      <c r="C66" s="26"/>
      <c r="D66" s="26"/>
      <c r="E66" s="26"/>
      <c r="F66" s="28" t="e">
        <f>#REF!</f>
        <v>#REF!</v>
      </c>
      <c r="G66" s="29" t="e">
        <f>F66</f>
        <v>#REF!</v>
      </c>
      <c r="H66" s="29">
        <f>I66/1.18</f>
        <v>0</v>
      </c>
      <c r="I66" s="29">
        <v>0</v>
      </c>
      <c r="J66" s="30" t="e">
        <f>G66/$C$7/12*1.2</f>
        <v>#REF!</v>
      </c>
      <c r="L66" s="49"/>
      <c r="P66" s="5"/>
    </row>
    <row r="67" spans="1:16" hidden="1">
      <c r="A67" s="51" t="s">
        <v>131</v>
      </c>
      <c r="B67" s="69" t="s">
        <v>132</v>
      </c>
      <c r="C67" s="26"/>
      <c r="D67" s="26"/>
      <c r="E67" s="26"/>
      <c r="F67" s="28" t="e">
        <f>#REF!</f>
        <v>#REF!</v>
      </c>
      <c r="G67" s="29" t="e">
        <f>F67</f>
        <v>#REF!</v>
      </c>
      <c r="H67" s="29">
        <f>I67/1.18</f>
        <v>0.22881355932203393</v>
      </c>
      <c r="I67" s="29">
        <v>0.27</v>
      </c>
      <c r="J67" s="30" t="e">
        <f>G67/$C$7/12*1.2</f>
        <v>#REF!</v>
      </c>
      <c r="L67" s="49"/>
      <c r="P67" s="5"/>
    </row>
    <row r="68" spans="1:16" s="33" customFormat="1" ht="15">
      <c r="A68" s="42" t="s">
        <v>133</v>
      </c>
      <c r="B68" s="81" t="s">
        <v>134</v>
      </c>
      <c r="C68" s="44"/>
      <c r="D68" s="27"/>
      <c r="E68" s="27"/>
      <c r="F68" s="36" t="e">
        <f>F74+F69+F70+F71+F72+F73</f>
        <v>#REF!</v>
      </c>
      <c r="G68" s="37" t="e">
        <f>G74+G69+G70+G71+G72+G73</f>
        <v>#REF!</v>
      </c>
      <c r="H68" s="37">
        <f>H74+H69+H70+H71+H72+H73</f>
        <v>2.2372881355932206</v>
      </c>
      <c r="I68" s="37">
        <v>2.64</v>
      </c>
      <c r="J68" s="45" t="e">
        <f>J74+J69+J70+J71+J72+J73</f>
        <v>#REF!</v>
      </c>
      <c r="L68" s="49"/>
    </row>
    <row r="69" spans="1:16">
      <c r="A69" s="51" t="s">
        <v>135</v>
      </c>
      <c r="B69" s="82" t="s">
        <v>136</v>
      </c>
      <c r="C69" s="83"/>
      <c r="D69" s="83"/>
      <c r="E69" s="83"/>
      <c r="F69" s="84" t="e">
        <f>#REF!</f>
        <v>#REF!</v>
      </c>
      <c r="G69" s="29" t="e">
        <f t="shared" ref="G69:G73" si="12">F69*$L$5</f>
        <v>#REF!</v>
      </c>
      <c r="H69" s="29">
        <f t="shared" ref="H69:H74" si="13">I69/1.18</f>
        <v>0</v>
      </c>
      <c r="I69" s="29">
        <v>0</v>
      </c>
      <c r="J69" s="30" t="e">
        <f t="shared" ref="J69:J74" si="14">G69/$C$7/12*1.2</f>
        <v>#REF!</v>
      </c>
      <c r="L69" s="49"/>
      <c r="P69" s="5"/>
    </row>
    <row r="70" spans="1:16">
      <c r="A70" s="51" t="s">
        <v>137</v>
      </c>
      <c r="B70" s="82" t="s">
        <v>138</v>
      </c>
      <c r="C70" s="83"/>
      <c r="D70" s="83"/>
      <c r="E70" s="83"/>
      <c r="F70" s="84" t="e">
        <f>D7*0.007*12</f>
        <v>#REF!</v>
      </c>
      <c r="G70" s="29" t="e">
        <f t="shared" si="12"/>
        <v>#REF!</v>
      </c>
      <c r="H70" s="29">
        <f t="shared" si="13"/>
        <v>8.4745762711864406E-3</v>
      </c>
      <c r="I70" s="29">
        <v>0.01</v>
      </c>
      <c r="J70" s="30" t="e">
        <f t="shared" si="14"/>
        <v>#REF!</v>
      </c>
      <c r="L70" s="49"/>
      <c r="P70" s="5"/>
    </row>
    <row r="71" spans="1:16">
      <c r="A71" s="51" t="s">
        <v>139</v>
      </c>
      <c r="B71" s="82" t="s">
        <v>140</v>
      </c>
      <c r="C71" s="83"/>
      <c r="D71" s="83"/>
      <c r="E71" s="83"/>
      <c r="F71" s="84" t="e">
        <f>C7*0.21*12</f>
        <v>#REF!</v>
      </c>
      <c r="G71" s="29" t="e">
        <f>F71*$L$5</f>
        <v>#REF!</v>
      </c>
      <c r="H71" s="29">
        <f t="shared" si="13"/>
        <v>0.22033898305084748</v>
      </c>
      <c r="I71" s="29">
        <v>0.26</v>
      </c>
      <c r="J71" s="30" t="e">
        <f>G71/$C$7/12*1.2</f>
        <v>#REF!</v>
      </c>
      <c r="L71" s="85"/>
      <c r="M71" s="86"/>
      <c r="N71" s="86"/>
      <c r="O71" s="86"/>
      <c r="P71" s="86"/>
    </row>
    <row r="72" spans="1:16">
      <c r="A72" s="51" t="s">
        <v>141</v>
      </c>
      <c r="B72" s="82" t="s">
        <v>142</v>
      </c>
      <c r="C72" s="83"/>
      <c r="D72" s="83"/>
      <c r="E72" s="83"/>
      <c r="F72" s="84" t="e">
        <f>#REF!/1.18</f>
        <v>#REF!</v>
      </c>
      <c r="G72" s="29" t="e">
        <f t="shared" si="12"/>
        <v>#REF!</v>
      </c>
      <c r="H72" s="29">
        <f t="shared" si="13"/>
        <v>0.72881355932203395</v>
      </c>
      <c r="I72" s="29">
        <v>0.86</v>
      </c>
      <c r="J72" s="30" t="e">
        <f t="shared" si="14"/>
        <v>#REF!</v>
      </c>
      <c r="L72" s="60"/>
      <c r="M72" s="60"/>
      <c r="N72" s="87"/>
      <c r="O72" s="60"/>
      <c r="P72" s="60"/>
    </row>
    <row r="73" spans="1:16">
      <c r="A73" s="51" t="s">
        <v>143</v>
      </c>
      <c r="B73" s="82" t="s">
        <v>144</v>
      </c>
      <c r="C73" s="83"/>
      <c r="D73" s="83"/>
      <c r="E73" s="83"/>
      <c r="F73" s="84" t="e">
        <f>C7*4/5</f>
        <v>#REF!</v>
      </c>
      <c r="G73" s="29" t="e">
        <f t="shared" si="12"/>
        <v>#REF!</v>
      </c>
      <c r="H73" s="29">
        <f t="shared" si="13"/>
        <v>6.7796610169491525E-2</v>
      </c>
      <c r="I73" s="29">
        <v>0.08</v>
      </c>
      <c r="J73" s="30" t="e">
        <f t="shared" si="14"/>
        <v>#REF!</v>
      </c>
      <c r="L73" s="85"/>
      <c r="M73" s="86"/>
      <c r="N73" s="88"/>
      <c r="O73" s="86"/>
      <c r="P73" s="86"/>
    </row>
    <row r="74" spans="1:16" ht="28">
      <c r="A74" s="47" t="s">
        <v>145</v>
      </c>
      <c r="B74" s="82" t="s">
        <v>146</v>
      </c>
      <c r="C74" s="83"/>
      <c r="D74" s="83"/>
      <c r="E74" s="83"/>
      <c r="F74" s="84" t="e">
        <f>C7*1.15*12</f>
        <v>#REF!</v>
      </c>
      <c r="G74" s="29" t="e">
        <f>F74*$L$5</f>
        <v>#REF!</v>
      </c>
      <c r="H74" s="29">
        <f t="shared" si="13"/>
        <v>1.2118644067796611</v>
      </c>
      <c r="I74" s="29">
        <v>1.43</v>
      </c>
      <c r="J74" s="30" t="e">
        <f t="shared" si="14"/>
        <v>#REF!</v>
      </c>
      <c r="L74" s="60"/>
      <c r="M74" s="60"/>
      <c r="N74" s="87"/>
      <c r="O74" s="60"/>
      <c r="P74" s="60"/>
    </row>
    <row r="75" spans="1:16" ht="27" hidden="1" customHeight="1">
      <c r="B75" s="61"/>
      <c r="C75" s="61"/>
      <c r="D75" s="61"/>
      <c r="E75" s="61"/>
      <c r="F75" s="89"/>
      <c r="G75" s="61"/>
      <c r="H75" s="61"/>
      <c r="I75" s="61"/>
      <c r="J75" s="90"/>
      <c r="K75" s="91"/>
      <c r="L75" s="92"/>
      <c r="M75" s="86"/>
      <c r="N75" s="86"/>
      <c r="O75" s="86"/>
      <c r="P75" s="93"/>
    </row>
    <row r="76" spans="1:16" ht="13.75" hidden="1" customHeight="1">
      <c r="A76" s="114" t="s">
        <v>147</v>
      </c>
      <c r="B76" s="114"/>
      <c r="C76" s="114"/>
      <c r="D76" s="114"/>
      <c r="E76" s="114"/>
      <c r="F76" s="114"/>
      <c r="G76" s="114"/>
      <c r="H76" s="114"/>
      <c r="I76" s="114"/>
      <c r="J76" s="94"/>
      <c r="K76" s="91"/>
      <c r="L76" s="92"/>
      <c r="M76" s="86"/>
      <c r="N76" s="86"/>
      <c r="O76" s="86"/>
      <c r="P76" s="93"/>
    </row>
    <row r="77" spans="1:16" s="103" customFormat="1" ht="28" hidden="1">
      <c r="A77" s="95" t="s">
        <v>148</v>
      </c>
      <c r="B77" s="96"/>
      <c r="C77" s="97"/>
      <c r="D77" s="98"/>
      <c r="E77" s="99"/>
      <c r="F77" s="100"/>
      <c r="G77" s="98"/>
      <c r="H77" s="99"/>
      <c r="I77" s="99"/>
      <c r="J77" s="101"/>
      <c r="K77" s="91"/>
      <c r="L77" s="102"/>
      <c r="P77" s="104"/>
    </row>
    <row r="78" spans="1:16" s="103" customFormat="1" hidden="1">
      <c r="A78" s="105"/>
      <c r="B78" s="115" t="s">
        <v>149</v>
      </c>
      <c r="C78" s="115"/>
      <c r="D78" s="106"/>
      <c r="E78" s="107" t="s">
        <v>150</v>
      </c>
      <c r="F78" s="108"/>
      <c r="G78" s="106"/>
      <c r="H78" s="116" t="s">
        <v>151</v>
      </c>
      <c r="I78" s="116"/>
      <c r="J78" s="109"/>
      <c r="K78" s="91"/>
      <c r="L78" s="102"/>
      <c r="P78" s="104"/>
    </row>
    <row r="79" spans="1:16" hidden="1">
      <c r="B79" s="61"/>
      <c r="C79" s="61"/>
      <c r="D79" s="61"/>
      <c r="E79" s="61"/>
      <c r="F79" s="89"/>
      <c r="G79" s="61"/>
      <c r="H79" s="61"/>
      <c r="I79" s="61"/>
      <c r="J79" s="90"/>
      <c r="K79" s="91"/>
    </row>
    <row r="80" spans="1:16" hidden="1">
      <c r="B80" s="61"/>
      <c r="C80" s="61"/>
      <c r="D80" s="61"/>
      <c r="E80" s="61"/>
      <c r="F80" s="89"/>
      <c r="G80" s="61"/>
      <c r="H80" s="61"/>
      <c r="I80" s="61"/>
      <c r="J80" s="90"/>
      <c r="K80" s="61"/>
    </row>
    <row r="81" spans="2:12" s="5" customFormat="1">
      <c r="B81" s="61"/>
      <c r="C81" s="61"/>
      <c r="D81" s="61"/>
      <c r="E81" s="61"/>
      <c r="F81" s="89"/>
      <c r="G81" s="61"/>
      <c r="H81" s="61"/>
      <c r="I81" s="61"/>
      <c r="J81" s="90"/>
      <c r="K81" s="110"/>
      <c r="L81" s="103"/>
    </row>
    <row r="82" spans="2:12" s="5" customFormat="1">
      <c r="B82" s="61"/>
      <c r="C82" s="61"/>
      <c r="D82" s="61"/>
      <c r="E82" s="61"/>
      <c r="F82" s="111"/>
      <c r="G82" s="49"/>
      <c r="H82" s="61"/>
      <c r="I82" s="61"/>
      <c r="J82" s="90"/>
      <c r="K82" s="107"/>
      <c r="L82" s="103"/>
    </row>
    <row r="83" spans="2:12" s="5" customFormat="1">
      <c r="B83" s="61"/>
      <c r="C83" s="61"/>
      <c r="D83" s="61"/>
      <c r="E83" s="61"/>
      <c r="F83" s="89"/>
      <c r="G83" s="61"/>
      <c r="H83" s="61"/>
      <c r="I83" s="61"/>
      <c r="J83" s="90"/>
      <c r="K83" s="61"/>
    </row>
    <row r="84" spans="2:12" s="5" customFormat="1">
      <c r="B84" s="61"/>
      <c r="C84" s="61"/>
      <c r="D84" s="61"/>
      <c r="E84" s="61"/>
      <c r="F84" s="89"/>
      <c r="G84" s="61"/>
      <c r="H84" s="61"/>
      <c r="I84" s="61"/>
      <c r="J84" s="90"/>
      <c r="K84" s="61"/>
    </row>
    <row r="85" spans="2:12" s="5" customFormat="1">
      <c r="B85" s="61"/>
      <c r="C85" s="61"/>
      <c r="D85" s="61"/>
      <c r="E85" s="61"/>
      <c r="F85" s="89"/>
      <c r="G85" s="61"/>
      <c r="H85" s="61"/>
      <c r="I85" s="61"/>
      <c r="J85" s="90"/>
      <c r="K85" s="61"/>
    </row>
    <row r="86" spans="2:12" s="5" customFormat="1">
      <c r="B86" s="61"/>
      <c r="C86" s="61"/>
      <c r="D86" s="61"/>
      <c r="E86" s="61"/>
      <c r="F86" s="89"/>
      <c r="G86" s="61"/>
      <c r="H86" s="61"/>
      <c r="I86" s="61"/>
      <c r="J86" s="90"/>
      <c r="K86" s="61"/>
    </row>
    <row r="87" spans="2:12" s="5" customFormat="1">
      <c r="B87" s="61"/>
      <c r="C87" s="61"/>
      <c r="D87" s="61"/>
      <c r="E87" s="61"/>
      <c r="F87" s="89"/>
      <c r="G87" s="61"/>
      <c r="H87" s="61"/>
      <c r="I87" s="61"/>
      <c r="J87" s="90"/>
      <c r="K87" s="61"/>
    </row>
    <row r="88" spans="2:12" s="5" customFormat="1">
      <c r="B88" s="61"/>
      <c r="C88" s="61"/>
      <c r="D88" s="61"/>
      <c r="E88" s="61"/>
      <c r="F88" s="89"/>
      <c r="G88" s="61"/>
      <c r="H88" s="61"/>
      <c r="I88" s="61"/>
      <c r="J88" s="90"/>
      <c r="K88" s="61"/>
    </row>
    <row r="89" spans="2:12" s="5" customFormat="1">
      <c r="B89" s="61"/>
      <c r="C89" s="61"/>
      <c r="D89" s="61"/>
      <c r="E89" s="61"/>
      <c r="F89" s="89"/>
      <c r="G89" s="61"/>
      <c r="H89" s="61"/>
      <c r="I89" s="61"/>
      <c r="J89" s="90"/>
      <c r="K89" s="61"/>
    </row>
    <row r="90" spans="2:12" s="5" customFormat="1">
      <c r="B90" s="61"/>
      <c r="C90" s="61"/>
      <c r="D90" s="61"/>
      <c r="E90" s="61"/>
      <c r="F90" s="89"/>
      <c r="G90" s="61"/>
      <c r="H90" s="61"/>
      <c r="I90" s="61"/>
      <c r="J90" s="90"/>
      <c r="K90" s="61"/>
    </row>
    <row r="91" spans="2:12" s="5" customFormat="1">
      <c r="F91" s="14"/>
      <c r="J91" s="112"/>
      <c r="K91" s="61"/>
    </row>
    <row r="92" spans="2:12" s="5" customFormat="1">
      <c r="F92" s="14"/>
      <c r="J92" s="112"/>
      <c r="K92" s="61"/>
    </row>
    <row r="93" spans="2:12" s="5" customFormat="1">
      <c r="F93" s="14"/>
      <c r="J93" s="112"/>
      <c r="K93" s="61"/>
    </row>
    <row r="94" spans="2:12" s="5" customFormat="1">
      <c r="F94" s="14"/>
      <c r="J94" s="112"/>
      <c r="K94" s="61"/>
    </row>
  </sheetData>
  <mergeCells count="12">
    <mergeCell ref="J5:J6"/>
    <mergeCell ref="A76:I76"/>
    <mergeCell ref="B78:C78"/>
    <mergeCell ref="H78:I78"/>
    <mergeCell ref="A2:I2"/>
    <mergeCell ref="A5:A6"/>
    <mergeCell ref="B5:B6"/>
    <mergeCell ref="C5:E5"/>
    <mergeCell ref="F5:F6"/>
    <mergeCell ref="G5:G6"/>
    <mergeCell ref="H5:H6"/>
    <mergeCell ref="I5:I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2019-01-21T08:17:40Z</dcterms:modified>
</cp:coreProperties>
</file>